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 tabRatio="599"/>
  </bookViews>
  <sheets>
    <sheet name="SERVICIOS pmop" sheetId="18" r:id="rId1"/>
    <sheet name="BIENES pmop" sheetId="16" r:id="rId2"/>
  </sheets>
  <definedNames>
    <definedName name="_xlnm.Print_Titles" localSheetId="1">'BIENES pmop'!$7:$9</definedName>
    <definedName name="_xlnm.Print_Titles" localSheetId="0">'SERVICIOS pmop'!$7:$9</definedName>
  </definedNames>
  <calcPr calcId="145621"/>
</workbook>
</file>

<file path=xl/calcChain.xml><?xml version="1.0" encoding="utf-8"?>
<calcChain xmlns="http://schemas.openxmlformats.org/spreadsheetml/2006/main">
  <c r="AA15" i="18"/>
  <c r="A40" i="16" l="1"/>
  <c r="A41" s="1"/>
  <c r="A42" s="1"/>
  <c r="A43" s="1"/>
  <c r="A44" s="1"/>
  <c r="A45" s="1"/>
  <c r="AB52"/>
  <c r="AA52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l="1"/>
  <c r="A34" s="1"/>
  <c r="A35" s="1"/>
  <c r="A36" s="1"/>
  <c r="A37" s="1"/>
  <c r="A38" s="1"/>
  <c r="A39" s="1"/>
  <c r="A46" s="1"/>
  <c r="A47" s="1"/>
  <c r="A48" s="1"/>
  <c r="A49" s="1"/>
  <c r="A50" s="1"/>
  <c r="A51" s="1"/>
</calcChain>
</file>

<file path=xl/comments1.xml><?xml version="1.0" encoding="utf-8"?>
<comments xmlns="http://schemas.openxmlformats.org/spreadsheetml/2006/main">
  <authors>
    <author>Verónica Iveth Bueso Leiva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Inicia el dia que se publica la convocatoria o se elabora la invitacion.
Finaliza con la fecha maxima para la presentacion de las ofertas</t>
        </r>
      </text>
    </comment>
    <comment ref="B11" authorId="0">
      <text>
        <r>
          <rPr>
            <sz val="9"/>
            <color indexed="81"/>
            <rFont val="Tahoma"/>
            <family val="2"/>
          </rPr>
          <t>Jesuana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CPI: Concurso Público Internacional
CPN: Concurso Público Nacional
LP: Concurso Privado
3C. Comparacion 3 CV´s
CD: Contratacion Directa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comments2.xml><?xml version="1.0" encoding="utf-8"?>
<comments xmlns="http://schemas.openxmlformats.org/spreadsheetml/2006/main">
  <authors>
    <author>Verónica Iveth Bueso Leiva</author>
  </authors>
  <commentList>
    <comment ref="K9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Inicia el dia que se publica la convocatoria o se elabora la invitacion.
Finaliza con la fecha maxima para la presentacion de las ofertas</t>
        </r>
      </text>
    </comment>
    <comment ref="B11" authorId="0">
      <text>
        <r>
          <rPr>
            <sz val="9"/>
            <color indexed="81"/>
            <rFont val="Tahoma"/>
            <family val="2"/>
          </rPr>
          <t>Jesuana
Describir que se va a contratar o comprar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<sst xmlns="http://schemas.openxmlformats.org/spreadsheetml/2006/main" count="1012" uniqueCount="78">
  <si>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</si>
  <si>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</si>
  <si>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</si>
  <si>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</si>
  <si>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</si>
  <si>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</si>
  <si>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</si>
  <si>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</si>
  <si>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</si>
  <si>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</si>
  <si>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</si>
  <si>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</si>
  <si>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</si>
  <si>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</si>
  <si>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</si>
  <si>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</si>
  <si>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</si>
  <si>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</si>
  <si>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</si>
  <si>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</si>
  <si>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</si>
  <si>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Nombre del proyecto u objeto de compra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</si>
  <si>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</si>
  <si>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</si>
  <si>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</si>
  <si>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</si>
  <si>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</si>
  <si>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</si>
  <si>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</si>
  <si>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</si>
  <si>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</si>
  <si>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</si>
  <si>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</si>
  <si>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</si>
  <si>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FIRMA GERENCIA ADMINISTRATIVA O A QUIEN DELEGUE [Indicar Nombre, Cargo y Dependencia]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</si>
  <si>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</si>
  <si>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</si>
  <si>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</si>
  <si>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</si>
  <si>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</si>
  <si>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</si>
  <si>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</si>
  <si>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</si>
  <si>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</si>
  <si>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</si>
  <si>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</si>
  <si>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</si>
  <si>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</si>
  <si>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</si>
  <si>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BIENES</t>
  </si>
  <si>
    <t xml:space="preserve">SECRETARÍA DE ESTADO EN EL DESPACHO DE DEFENSA NACIONAL </t>
  </si>
  <si>
    <t>Combustible</t>
  </si>
  <si>
    <t>Medicamentos</t>
  </si>
  <si>
    <t>1c</t>
  </si>
  <si>
    <t>3c</t>
  </si>
  <si>
    <r>
      <t xml:space="preserve">FONDOS </t>
    </r>
    <r>
      <rPr>
        <b/>
        <i/>
        <sz val="12"/>
        <rFont val="Arial"/>
        <family val="2"/>
      </rPr>
      <t>DE TESORO NACIONAL</t>
    </r>
  </si>
  <si>
    <r>
      <t xml:space="preserve">UNIDAD RESPONSABLE DE PREPARACIÓN Y SEGUIMIENTO DE PLAN DE CONTRATACIONES </t>
    </r>
    <r>
      <rPr>
        <i/>
        <sz val="10"/>
        <rFont val="Arial"/>
        <family val="2"/>
      </rPr>
      <t>[Estado Mayor Conjunto</t>
    </r>
    <r>
      <rPr>
        <b/>
        <sz val="10"/>
        <rFont val="Arial"/>
        <family val="2"/>
      </rPr>
      <t>]</t>
    </r>
  </si>
  <si>
    <t>Alimentacion de personas</t>
  </si>
  <si>
    <t>Alimentacion de animales</t>
  </si>
  <si>
    <t>Uniformes militares (fatigas, gorras, uniformes diario femenino y masculino, kepi)</t>
  </si>
  <si>
    <t>Calzado (botas)</t>
  </si>
  <si>
    <t>Llantas para vehiculos</t>
  </si>
  <si>
    <t>Aceites y Lubricantes</t>
  </si>
  <si>
    <t>Elementos de aseo</t>
  </si>
  <si>
    <t>Utiles de Oficina (Lapices, engrapadoras, perforadoras, borradores, pegamento, marcadores, reglas, etc)</t>
  </si>
  <si>
    <t>Repuestos (para vehiculos, computadoras, tintas para impresotas, toner, discos compactos, usb, mouse, teclados, maquinarias, etc)</t>
  </si>
  <si>
    <t>Descripcion de todos los requerimientos, por unidad ejecutora</t>
  </si>
  <si>
    <t>N/A</t>
  </si>
  <si>
    <t>2-4</t>
  </si>
  <si>
    <t>PLAN ANUAL DE COMPRAS Y CONTRATACIONES (PACC) PARA EL AÑO FISCAL 2015</t>
  </si>
  <si>
    <t>Abog. Evelyn Jesuana A. Santos</t>
  </si>
  <si>
    <t>Cnel. Otilio Javier Sabillon Canales</t>
  </si>
  <si>
    <t>2c</t>
  </si>
  <si>
    <t>PMOP</t>
  </si>
  <si>
    <t>ESTADO MAYOR CONJUNTO/POLICIA MILITAR DE ORDEN PUBLICO</t>
  </si>
  <si>
    <t>Servicios Tecnicos Profesionales</t>
  </si>
  <si>
    <t>CPI, CPN, CP, 3CV, CD</t>
  </si>
  <si>
    <t>3cv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</si>
</sst>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&quot;$&quot;* #,##0.00_);_(&quot;$&quot;* \(#,##0.00\);_(&quot;$&quot;* &quot;-&quot;??_);_(@_)"/>
    <numFmt numFmtId="165" formatCode="&quot;L&quot;#,##0.00"/>
  </numFmts>
  <fonts count="25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0" fontId="3" fillId="0" borderId="0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8" xfId="0" applyFont="1" applyBorder="1"/>
    <xf numFmtId="0" fontId="20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8" xfId="0" applyFont="1" applyBorder="1" applyAlignment="1">
      <alignment horizontal="left"/>
    </xf>
    <xf numFmtId="0" fontId="20" fillId="0" borderId="9" xfId="0" applyFont="1" applyBorder="1"/>
    <xf numFmtId="0" fontId="20" fillId="0" borderId="0" xfId="0" applyFont="1"/>
    <xf numFmtId="0" fontId="20" fillId="0" borderId="12" xfId="0" applyFont="1" applyBorder="1"/>
    <xf numFmtId="0" fontId="2" fillId="0" borderId="12" xfId="0" applyFont="1" applyBorder="1"/>
    <xf numFmtId="0" fontId="20" fillId="0" borderId="6" xfId="0" applyFont="1" applyBorder="1"/>
    <xf numFmtId="0" fontId="2" fillId="0" borderId="12" xfId="0" applyFont="1" applyBorder="1" applyAlignment="1">
      <alignment horizontal="left"/>
    </xf>
    <xf numFmtId="0" fontId="1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3" fillId="0" borderId="1" xfId="1" applyNumberFormat="1" applyFont="1" applyBorder="1" applyAlignment="1">
      <alignment horizontal="center" vertical="center" wrapText="1"/>
    </xf>
    <xf numFmtId="0" fontId="9" fillId="0" borderId="10" xfId="0" applyFont="1" applyBorder="1" applyAlignment="1"/>
    <xf numFmtId="0" fontId="9" fillId="0" borderId="5" xfId="0" applyFont="1" applyBorder="1" applyAlignment="1"/>
    <xf numFmtId="0" fontId="10" fillId="0" borderId="10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43" fontId="22" fillId="0" borderId="1" xfId="0" applyNumberFormat="1" applyFont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center"/>
    </xf>
    <xf numFmtId="0" fontId="2" fillId="0" borderId="1" xfId="0" applyFont="1" applyBorder="1"/>
    <xf numFmtId="0" fontId="20" fillId="0" borderId="0" xfId="0" applyFont="1" applyBorder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3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6" xfId="0" applyFont="1" applyBorder="1" applyAlignment="1"/>
    <xf numFmtId="0" fontId="9" fillId="0" borderId="9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right" vertical="center"/>
    </xf>
    <xf numFmtId="0" fontId="12" fillId="0" borderId="15" xfId="0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4" fillId="0" borderId="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3">
    <cellStyle name="Moneda" xfId="1" builtinId="4"/>
    <cellStyle name="Moned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"/>
  <sheetViews>
    <sheetView tabSelected="1" zoomScaleNormal="100" workbookViewId="0">
      <selection activeCell="B11" sqref="B11:B12"/>
    </sheetView>
  </sheetViews>
  <sheetFormatPr baseColWidth="10" defaultColWidth="9.140625" defaultRowHeight="12.75"/>
  <cols>
    <col min="1" max="1" width="4.5703125" style="37" customWidth="1"/>
    <col min="2" max="2" width="59" style="1" bestFit="1" customWidth="1"/>
    <col min="3" max="3" width="17.140625" style="1" bestFit="1" customWidth="1"/>
    <col min="4" max="4" width="10.140625" style="1" customWidth="1"/>
    <col min="5" max="5" width="12.5703125" style="1" customWidth="1"/>
    <col min="6" max="6" width="10.7109375" style="1" customWidth="1"/>
    <col min="7" max="7" width="9.85546875" style="1" bestFit="1" customWidth="1"/>
    <col min="8" max="10" width="8.85546875" style="1" bestFit="1" customWidth="1"/>
    <col min="11" max="11" width="10" style="1" customWidth="1"/>
    <col min="12" max="14" width="9.28515625" style="1" customWidth="1"/>
    <col min="15" max="15" width="9.85546875" style="1" customWidth="1"/>
    <col min="16" max="16" width="9.28515625" style="1" customWidth="1"/>
    <col min="17" max="17" width="11" customWidth="1"/>
    <col min="18" max="18" width="10.140625" bestFit="1" customWidth="1"/>
    <col min="19" max="19" width="10.42578125" customWidth="1"/>
    <col min="20" max="20" width="9.28515625" customWidth="1"/>
    <col min="21" max="21" width="10.140625" bestFit="1" customWidth="1"/>
    <col min="22" max="22" width="10.28515625" customWidth="1"/>
    <col min="23" max="23" width="11" customWidth="1"/>
    <col min="24" max="24" width="10.140625" bestFit="1" customWidth="1"/>
    <col min="25" max="26" width="10.7109375" customWidth="1"/>
    <col min="27" max="27" width="18.140625" customWidth="1"/>
    <col min="28" max="28" width="16.8554687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 customHeight="1">
      <c r="A1" s="47"/>
      <c r="B1" s="122" t="s">
        <v>50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</row>
    <row r="2" spans="1:34" ht="15.75" customHeight="1">
      <c r="B2" s="122" t="s">
        <v>55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3"/>
      <c r="AD2" s="9"/>
      <c r="AE2" s="9"/>
      <c r="AF2" s="9"/>
      <c r="AG2" s="9"/>
    </row>
    <row r="3" spans="1:34" ht="15.75" customHeight="1">
      <c r="B3" s="122" t="s">
        <v>74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3"/>
      <c r="AD3" s="9"/>
      <c r="AE3" s="9"/>
      <c r="AF3" s="9"/>
      <c r="AG3" s="9"/>
    </row>
    <row r="4" spans="1:34" ht="15.75" customHeight="1">
      <c r="B4" s="122" t="s">
        <v>69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4"/>
      <c r="AD4" s="9"/>
      <c r="AE4" s="9"/>
      <c r="AF4" s="9"/>
      <c r="AG4" s="9"/>
    </row>
    <row r="5" spans="1:34" s="9" customFormat="1" ht="15.75" customHeight="1">
      <c r="A5" s="37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5"/>
      <c r="AD5" s="15"/>
      <c r="AE5" s="15"/>
      <c r="AF5" s="15"/>
      <c r="AG5" s="15"/>
      <c r="AH5" s="15"/>
    </row>
    <row r="6" spans="1:34" ht="8.25" customHeight="1">
      <c r="R6" s="8"/>
      <c r="S6" s="8"/>
      <c r="T6" s="8"/>
      <c r="U6" s="8"/>
      <c r="V6" s="8"/>
      <c r="AD6" s="2"/>
      <c r="AE6" s="2"/>
      <c r="AF6" s="2"/>
      <c r="AG6" s="4"/>
    </row>
    <row r="7" spans="1:34" ht="22.5" customHeight="1">
      <c r="A7" s="124" t="s">
        <v>22</v>
      </c>
      <c r="B7" s="125"/>
      <c r="C7" s="125"/>
      <c r="D7" s="125"/>
      <c r="E7" s="125"/>
      <c r="F7" s="126"/>
      <c r="G7" s="111" t="s">
        <v>42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2"/>
      <c r="AC7" s="3"/>
    </row>
    <row r="8" spans="1:34" ht="22.5" customHeight="1">
      <c r="A8" s="127"/>
      <c r="B8" s="128"/>
      <c r="C8" s="128"/>
      <c r="D8" s="128"/>
      <c r="E8" s="128"/>
      <c r="F8" s="129"/>
      <c r="G8" s="111" t="s">
        <v>35</v>
      </c>
      <c r="H8" s="111"/>
      <c r="I8" s="111"/>
      <c r="J8" s="112"/>
      <c r="K8" s="110" t="s">
        <v>36</v>
      </c>
      <c r="L8" s="111"/>
      <c r="M8" s="111"/>
      <c r="N8" s="112"/>
      <c r="O8" s="110" t="s">
        <v>7</v>
      </c>
      <c r="P8" s="111"/>
      <c r="Q8" s="111"/>
      <c r="R8" s="111"/>
      <c r="S8" s="110" t="s">
        <v>26</v>
      </c>
      <c r="T8" s="111"/>
      <c r="U8" s="111"/>
      <c r="V8" s="112"/>
      <c r="W8" s="110" t="s">
        <v>48</v>
      </c>
      <c r="X8" s="112"/>
      <c r="Y8" s="113" t="s">
        <v>2</v>
      </c>
      <c r="Z8" s="114"/>
      <c r="AA8" s="114"/>
      <c r="AB8" s="115"/>
      <c r="AC8" s="3"/>
    </row>
    <row r="9" spans="1:34" ht="99.75" customHeight="1" thickBot="1">
      <c r="A9" s="127"/>
      <c r="B9" s="128"/>
      <c r="C9" s="128"/>
      <c r="D9" s="128"/>
      <c r="E9" s="128"/>
      <c r="F9" s="129"/>
      <c r="G9" s="119" t="s">
        <v>27</v>
      </c>
      <c r="H9" s="120"/>
      <c r="I9" s="121" t="s">
        <v>28</v>
      </c>
      <c r="J9" s="106"/>
      <c r="K9" s="105" t="s">
        <v>29</v>
      </c>
      <c r="L9" s="106"/>
      <c r="M9" s="105" t="s">
        <v>38</v>
      </c>
      <c r="N9" s="106"/>
      <c r="O9" s="105" t="s">
        <v>39</v>
      </c>
      <c r="P9" s="106"/>
      <c r="Q9" s="105" t="s">
        <v>23</v>
      </c>
      <c r="R9" s="106"/>
      <c r="S9" s="105" t="s">
        <v>24</v>
      </c>
      <c r="T9" s="106"/>
      <c r="U9" s="105" t="s">
        <v>40</v>
      </c>
      <c r="V9" s="106"/>
      <c r="W9" s="105" t="s">
        <v>41</v>
      </c>
      <c r="X9" s="106"/>
      <c r="Y9" s="116"/>
      <c r="Z9" s="117"/>
      <c r="AA9" s="117"/>
      <c r="AB9" s="118"/>
    </row>
    <row r="10" spans="1:34" ht="52.5" customHeight="1" thickTop="1">
      <c r="A10" s="6" t="s">
        <v>37</v>
      </c>
      <c r="B10" s="44" t="s">
        <v>5</v>
      </c>
      <c r="C10" s="79" t="s">
        <v>66</v>
      </c>
      <c r="D10" s="79" t="s">
        <v>6</v>
      </c>
      <c r="E10" s="79" t="s">
        <v>10</v>
      </c>
      <c r="F10" s="36" t="s">
        <v>3</v>
      </c>
      <c r="G10" s="21" t="s">
        <v>19</v>
      </c>
      <c r="H10" s="21" t="s">
        <v>20</v>
      </c>
      <c r="I10" s="21" t="s">
        <v>19</v>
      </c>
      <c r="J10" s="21" t="s">
        <v>20</v>
      </c>
      <c r="K10" s="21" t="s">
        <v>19</v>
      </c>
      <c r="L10" s="21" t="s">
        <v>20</v>
      </c>
      <c r="M10" s="21" t="s">
        <v>19</v>
      </c>
      <c r="N10" s="21" t="s">
        <v>20</v>
      </c>
      <c r="O10" s="21" t="s">
        <v>19</v>
      </c>
      <c r="P10" s="21" t="s">
        <v>20</v>
      </c>
      <c r="Q10" s="22" t="s">
        <v>19</v>
      </c>
      <c r="R10" s="22" t="s">
        <v>20</v>
      </c>
      <c r="S10" s="22" t="s">
        <v>19</v>
      </c>
      <c r="T10" s="22" t="s">
        <v>20</v>
      </c>
      <c r="U10" s="22" t="s">
        <v>19</v>
      </c>
      <c r="V10" s="22" t="s">
        <v>20</v>
      </c>
      <c r="W10" s="22" t="s">
        <v>19</v>
      </c>
      <c r="X10" s="22" t="s">
        <v>20</v>
      </c>
      <c r="Y10" s="23" t="s">
        <v>11</v>
      </c>
      <c r="Z10" s="23" t="s">
        <v>12</v>
      </c>
      <c r="AA10" s="22" t="s">
        <v>13</v>
      </c>
      <c r="AB10" s="23" t="s">
        <v>4</v>
      </c>
    </row>
    <row r="11" spans="1:34" ht="29.25" customHeight="1">
      <c r="A11" s="24"/>
      <c r="B11" s="107" t="s">
        <v>21</v>
      </c>
      <c r="C11" s="83"/>
      <c r="D11" s="108" t="s">
        <v>76</v>
      </c>
      <c r="E11" s="108" t="s">
        <v>15</v>
      </c>
      <c r="F11" s="109" t="s">
        <v>16</v>
      </c>
      <c r="G11" s="75" t="s">
        <v>8</v>
      </c>
      <c r="H11" s="75" t="s">
        <v>8</v>
      </c>
      <c r="I11" s="75" t="s">
        <v>8</v>
      </c>
      <c r="J11" s="75" t="s">
        <v>8</v>
      </c>
      <c r="K11" s="75" t="s">
        <v>8</v>
      </c>
      <c r="L11" s="75" t="s">
        <v>8</v>
      </c>
      <c r="M11" s="75" t="s">
        <v>8</v>
      </c>
      <c r="N11" s="75" t="s">
        <v>8</v>
      </c>
      <c r="O11" s="75" t="s">
        <v>8</v>
      </c>
      <c r="P11" s="75" t="s">
        <v>8</v>
      </c>
      <c r="Q11" s="75" t="s">
        <v>8</v>
      </c>
      <c r="R11" s="75" t="s">
        <v>8</v>
      </c>
      <c r="S11" s="75" t="s">
        <v>8</v>
      </c>
      <c r="T11" s="75" t="s">
        <v>8</v>
      </c>
      <c r="U11" s="75" t="s">
        <v>8</v>
      </c>
      <c r="V11" s="75" t="s">
        <v>8</v>
      </c>
      <c r="W11" s="75" t="s">
        <v>8</v>
      </c>
      <c r="X11" s="75" t="s">
        <v>8</v>
      </c>
      <c r="Y11" s="100" t="s">
        <v>1</v>
      </c>
      <c r="Z11" s="100" t="s">
        <v>1</v>
      </c>
      <c r="AA11" s="101" t="s">
        <v>25</v>
      </c>
      <c r="AB11" s="100" t="s">
        <v>1</v>
      </c>
    </row>
    <row r="12" spans="1:34" ht="27.75" customHeight="1">
      <c r="A12" s="24"/>
      <c r="B12" s="107"/>
      <c r="C12" s="83"/>
      <c r="D12" s="108"/>
      <c r="E12" s="108"/>
      <c r="F12" s="109"/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7" t="s">
        <v>1</v>
      </c>
      <c r="S12" s="7" t="s">
        <v>1</v>
      </c>
      <c r="T12" s="7" t="s">
        <v>1</v>
      </c>
      <c r="U12" s="7" t="s">
        <v>1</v>
      </c>
      <c r="V12" s="7" t="s">
        <v>1</v>
      </c>
      <c r="W12" s="7" t="s">
        <v>1</v>
      </c>
      <c r="X12" s="7" t="s">
        <v>1</v>
      </c>
      <c r="Y12" s="100"/>
      <c r="Z12" s="100"/>
      <c r="AA12" s="101"/>
      <c r="AB12" s="100"/>
      <c r="AC12" s="12"/>
      <c r="AD12" s="12"/>
    </row>
    <row r="13" spans="1:34" ht="24.75" customHeight="1">
      <c r="A13" s="24"/>
      <c r="B13" s="36" t="s">
        <v>49</v>
      </c>
      <c r="C13" s="36"/>
      <c r="D13" s="79"/>
      <c r="E13" s="79"/>
      <c r="F13" s="3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7"/>
      <c r="S13" s="7"/>
      <c r="T13" s="7"/>
      <c r="U13" s="7"/>
      <c r="V13" s="7"/>
      <c r="W13" s="7"/>
      <c r="X13" s="7"/>
      <c r="Y13" s="76"/>
      <c r="Z13" s="76"/>
      <c r="AA13" s="75"/>
      <c r="AB13" s="76"/>
      <c r="AC13" s="12"/>
      <c r="AD13" s="12"/>
    </row>
    <row r="14" spans="1:34" ht="32.25" customHeight="1">
      <c r="A14" s="24">
        <v>1</v>
      </c>
      <c r="B14" s="48" t="s">
        <v>75</v>
      </c>
      <c r="C14" s="50" t="s">
        <v>73</v>
      </c>
      <c r="D14" s="50" t="s">
        <v>77</v>
      </c>
      <c r="E14" s="52" t="s">
        <v>68</v>
      </c>
      <c r="F14" s="80"/>
      <c r="G14" s="10" t="s">
        <v>67</v>
      </c>
      <c r="H14" s="10" t="s">
        <v>67</v>
      </c>
      <c r="I14" s="10" t="s">
        <v>67</v>
      </c>
      <c r="J14" s="10" t="s">
        <v>67</v>
      </c>
      <c r="K14" s="10">
        <v>42011</v>
      </c>
      <c r="L14" s="10" t="s">
        <v>67</v>
      </c>
      <c r="M14" s="10" t="s">
        <v>67</v>
      </c>
      <c r="N14" s="10" t="s">
        <v>67</v>
      </c>
      <c r="O14" s="10">
        <v>42024</v>
      </c>
      <c r="P14" s="10" t="s">
        <v>67</v>
      </c>
      <c r="Q14" s="10" t="s">
        <v>67</v>
      </c>
      <c r="R14" s="10" t="s">
        <v>67</v>
      </c>
      <c r="S14" s="10">
        <v>42029</v>
      </c>
      <c r="T14" s="10" t="s">
        <v>67</v>
      </c>
      <c r="U14" s="10" t="s">
        <v>67</v>
      </c>
      <c r="V14" s="10" t="s">
        <v>67</v>
      </c>
      <c r="W14" s="7">
        <v>42034</v>
      </c>
      <c r="X14" s="10" t="s">
        <v>67</v>
      </c>
      <c r="Y14" s="10" t="s">
        <v>67</v>
      </c>
      <c r="Z14" s="10" t="s">
        <v>67</v>
      </c>
      <c r="AA14" s="51">
        <v>3132000</v>
      </c>
      <c r="AB14" s="51"/>
      <c r="AC14" s="12"/>
      <c r="AD14" s="12"/>
    </row>
    <row r="15" spans="1:34" ht="27" customHeight="1">
      <c r="A15" s="24"/>
      <c r="B15" s="53"/>
      <c r="C15" s="54"/>
      <c r="D15" s="102" t="s">
        <v>1</v>
      </c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4"/>
      <c r="AA15" s="38">
        <f>SUM(AA14:AA14)</f>
        <v>3132000</v>
      </c>
      <c r="AB15" s="38">
        <v>0</v>
      </c>
    </row>
    <row r="16" spans="1:34">
      <c r="B16" s="5"/>
      <c r="C16" s="5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31" ht="36.75" customHeight="1">
      <c r="B17" s="56" t="s">
        <v>9</v>
      </c>
      <c r="C17" s="58">
        <v>42011</v>
      </c>
      <c r="D17" s="57"/>
      <c r="F17" s="43" t="s">
        <v>43</v>
      </c>
      <c r="G17" s="84" t="s">
        <v>70</v>
      </c>
      <c r="H17" s="85"/>
      <c r="I17" s="86"/>
      <c r="J17" s="27"/>
      <c r="K17" s="27"/>
      <c r="L17" s="39" t="s">
        <v>44</v>
      </c>
      <c r="M17" s="28"/>
      <c r="N17" s="61" t="s">
        <v>0</v>
      </c>
      <c r="O17" s="26"/>
      <c r="P17" s="41" t="s">
        <v>47</v>
      </c>
      <c r="Q17" s="25"/>
      <c r="R17" s="29"/>
      <c r="S17" s="30"/>
      <c r="T17" s="45" t="s">
        <v>18</v>
      </c>
      <c r="U17" s="28"/>
      <c r="V17" s="28"/>
      <c r="W17" s="63" t="s">
        <v>0</v>
      </c>
      <c r="X17" s="30"/>
      <c r="Y17" s="77" t="s">
        <v>33</v>
      </c>
      <c r="Z17" s="78"/>
      <c r="AA17" s="81"/>
      <c r="AB17" s="82"/>
    </row>
    <row r="18" spans="2:31" ht="98.25" customHeight="1">
      <c r="B18" s="56" t="s">
        <v>17</v>
      </c>
      <c r="C18" s="59" t="s">
        <v>0</v>
      </c>
      <c r="D18" s="57"/>
      <c r="F18" s="43" t="s">
        <v>30</v>
      </c>
      <c r="G18" s="84" t="s">
        <v>71</v>
      </c>
      <c r="H18" s="85"/>
      <c r="I18" s="86"/>
      <c r="J18" s="27"/>
      <c r="K18" s="27"/>
      <c r="L18" s="40" t="s">
        <v>45</v>
      </c>
      <c r="M18" s="32"/>
      <c r="N18" s="62" t="s">
        <v>0</v>
      </c>
      <c r="O18" s="26"/>
      <c r="P18" s="42" t="s">
        <v>46</v>
      </c>
      <c r="Q18" s="31"/>
      <c r="R18" s="33"/>
      <c r="S18" s="30"/>
      <c r="T18" s="46" t="s">
        <v>32</v>
      </c>
      <c r="U18" s="34"/>
      <c r="V18" s="32"/>
      <c r="W18" s="64" t="s">
        <v>0</v>
      </c>
      <c r="X18" s="30"/>
      <c r="Y18" s="87" t="s">
        <v>31</v>
      </c>
      <c r="Z18" s="88"/>
      <c r="AA18" s="89"/>
      <c r="AB18" s="90"/>
      <c r="AE18" s="20"/>
    </row>
    <row r="19" spans="2:31" ht="36" customHeight="1">
      <c r="AE19" s="20"/>
    </row>
    <row r="20" spans="2:31">
      <c r="B20"/>
      <c r="C2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2:31">
      <c r="D21"/>
      <c r="E21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2:31">
      <c r="E22" s="91" t="s">
        <v>56</v>
      </c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3"/>
    </row>
    <row r="23" spans="2:31">
      <c r="B23"/>
      <c r="C23"/>
      <c r="E23" s="94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6"/>
    </row>
    <row r="24" spans="2:31">
      <c r="B24"/>
      <c r="C24"/>
      <c r="D24"/>
      <c r="E24" s="18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6"/>
      <c r="R24" s="3"/>
      <c r="S24" s="16"/>
      <c r="T24" s="16"/>
      <c r="U24" s="16"/>
      <c r="V24" s="16"/>
      <c r="W24" s="19"/>
    </row>
    <row r="25" spans="2:31">
      <c r="B25"/>
      <c r="C25"/>
      <c r="D25"/>
      <c r="E25" s="97" t="s">
        <v>34</v>
      </c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9"/>
    </row>
    <row r="26" spans="2:31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W26" s="4"/>
      <c r="X26" s="4"/>
      <c r="Y26" s="4"/>
      <c r="Z26" s="4"/>
      <c r="AA26" s="4"/>
    </row>
    <row r="27" spans="2:31">
      <c r="B27"/>
      <c r="C27"/>
      <c r="D27"/>
      <c r="E2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31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</row>
    <row r="29" spans="2:31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</row>
    <row r="30" spans="2:31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</row>
    <row r="31" spans="2:31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</row>
    <row r="32" spans="2:31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3" spans="2:16" ht="12" customHeight="1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2:16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2:16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2:16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2:16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</row>
    <row r="42" spans="2:16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2:16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2:16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2:16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2:16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7" spans="2:16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2:16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2:16">
      <c r="B50"/>
      <c r="C50"/>
      <c r="D50"/>
      <c r="E50"/>
    </row>
    <row r="51" spans="2:16">
      <c r="B51"/>
      <c r="C51"/>
      <c r="D51"/>
      <c r="E51"/>
    </row>
    <row r="52" spans="2:16">
      <c r="B52"/>
      <c r="C52"/>
      <c r="D52"/>
      <c r="E52"/>
    </row>
    <row r="53" spans="2:16">
      <c r="B53"/>
      <c r="C53"/>
      <c r="D53"/>
      <c r="E53"/>
    </row>
    <row r="54" spans="2:16">
      <c r="B54"/>
      <c r="C54"/>
    </row>
    <row r="55" spans="2:16">
      <c r="B55"/>
      <c r="C55"/>
    </row>
    <row r="56" spans="2:16">
      <c r="B56"/>
      <c r="C56"/>
    </row>
    <row r="57" spans="2:16">
      <c r="B57"/>
      <c r="C57"/>
    </row>
  </sheetData>
  <mergeCells count="37">
    <mergeCell ref="B1:AB1"/>
    <mergeCell ref="B2:AB2"/>
    <mergeCell ref="B3:AB3"/>
    <mergeCell ref="B4:AB4"/>
    <mergeCell ref="B5:AB5"/>
    <mergeCell ref="S8:V8"/>
    <mergeCell ref="W8:X8"/>
    <mergeCell ref="Y8:AB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R8"/>
    <mergeCell ref="G17:I17"/>
    <mergeCell ref="U9:V9"/>
    <mergeCell ref="W9:X9"/>
    <mergeCell ref="B11:B12"/>
    <mergeCell ref="D11:D12"/>
    <mergeCell ref="E11:E12"/>
    <mergeCell ref="F11:F12"/>
    <mergeCell ref="A7:F9"/>
    <mergeCell ref="G7:AB7"/>
    <mergeCell ref="Y11:Y12"/>
    <mergeCell ref="Z11:Z12"/>
    <mergeCell ref="AA11:AA12"/>
    <mergeCell ref="AB11:AB12"/>
    <mergeCell ref="D15:Z15"/>
    <mergeCell ref="G18:I18"/>
    <mergeCell ref="Y18:Z18"/>
    <mergeCell ref="AA18:AB18"/>
    <mergeCell ref="E22:W23"/>
    <mergeCell ref="E25:W25"/>
  </mergeCells>
  <pageMargins left="0.11811023622047245" right="0.19685039370078741" top="0.43307086614173229" bottom="0.55118110236220474" header="0.31496062992125984" footer="0.55118110236220474"/>
  <pageSetup paperSize="5" scale="5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94"/>
  <sheetViews>
    <sheetView zoomScaleNormal="100" workbookViewId="0">
      <selection activeCell="B2" sqref="B2:AB2"/>
    </sheetView>
  </sheetViews>
  <sheetFormatPr baseColWidth="10" defaultColWidth="9.140625" defaultRowHeight="12.75"/>
  <cols>
    <col min="1" max="1" width="4.5703125" style="37" customWidth="1"/>
    <col min="2" max="2" width="59" style="1" bestFit="1" customWidth="1"/>
    <col min="3" max="3" width="17.140625" style="1" bestFit="1" customWidth="1"/>
    <col min="4" max="4" width="10.140625" style="1" customWidth="1"/>
    <col min="5" max="5" width="12.5703125" style="1" customWidth="1"/>
    <col min="6" max="6" width="10.7109375" style="1" customWidth="1"/>
    <col min="7" max="7" width="9.85546875" style="1" bestFit="1" customWidth="1"/>
    <col min="8" max="10" width="8.85546875" style="1" bestFit="1" customWidth="1"/>
    <col min="11" max="11" width="10" style="1" customWidth="1"/>
    <col min="12" max="14" width="9.28515625" style="1" customWidth="1"/>
    <col min="15" max="15" width="9.85546875" style="1" customWidth="1"/>
    <col min="16" max="16" width="9.28515625" style="1" customWidth="1"/>
    <col min="17" max="17" width="11" customWidth="1"/>
    <col min="18" max="18" width="10.140625" bestFit="1" customWidth="1"/>
    <col min="19" max="19" width="10.42578125" customWidth="1"/>
    <col min="20" max="20" width="9.28515625" customWidth="1"/>
    <col min="21" max="21" width="10.140625" bestFit="1" customWidth="1"/>
    <col min="22" max="22" width="10.28515625" customWidth="1"/>
    <col min="23" max="23" width="11" customWidth="1"/>
    <col min="24" max="24" width="10.140625" bestFit="1" customWidth="1"/>
    <col min="25" max="26" width="10.7109375" customWidth="1"/>
    <col min="27" max="27" width="18.140625" customWidth="1"/>
    <col min="28" max="28" width="16.85546875" customWidth="1"/>
    <col min="29" max="32" width="12.7109375" customWidth="1"/>
    <col min="33" max="33" width="11.7109375" customWidth="1"/>
    <col min="34" max="34" width="10.85546875" customWidth="1"/>
  </cols>
  <sheetData>
    <row r="1" spans="1:34" s="1" customFormat="1" ht="15.75" customHeight="1">
      <c r="A1" s="47"/>
      <c r="B1" s="122" t="s">
        <v>50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</row>
    <row r="2" spans="1:34" ht="15.75" customHeight="1">
      <c r="B2" s="122" t="s">
        <v>55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3"/>
      <c r="AD2" s="9"/>
      <c r="AE2" s="9"/>
      <c r="AF2" s="9"/>
      <c r="AG2" s="9"/>
    </row>
    <row r="3" spans="1:34" ht="15.75" customHeight="1">
      <c r="B3" s="122" t="s">
        <v>74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3"/>
      <c r="AD3" s="9"/>
      <c r="AE3" s="9"/>
      <c r="AF3" s="9"/>
      <c r="AG3" s="9"/>
    </row>
    <row r="4" spans="1:34" ht="15.75" customHeight="1">
      <c r="B4" s="122" t="s">
        <v>69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4"/>
      <c r="AD4" s="9"/>
      <c r="AE4" s="9"/>
      <c r="AF4" s="9"/>
      <c r="AG4" s="9"/>
    </row>
    <row r="5" spans="1:34" s="9" customFormat="1" ht="15.75" customHeight="1">
      <c r="A5" s="37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5"/>
      <c r="AD5" s="15"/>
      <c r="AE5" s="15"/>
      <c r="AF5" s="15"/>
      <c r="AG5" s="15"/>
      <c r="AH5" s="15"/>
    </row>
    <row r="6" spans="1:34" ht="8.25" customHeight="1">
      <c r="R6" s="8"/>
      <c r="S6" s="8"/>
      <c r="T6" s="8"/>
      <c r="U6" s="8"/>
      <c r="V6" s="8"/>
      <c r="AD6" s="2"/>
      <c r="AE6" s="2"/>
      <c r="AF6" s="2"/>
      <c r="AG6" s="4"/>
    </row>
    <row r="7" spans="1:34" ht="22.5" customHeight="1">
      <c r="A7" s="124" t="s">
        <v>22</v>
      </c>
      <c r="B7" s="125"/>
      <c r="C7" s="125"/>
      <c r="D7" s="125"/>
      <c r="E7" s="125"/>
      <c r="F7" s="126"/>
      <c r="G7" s="111" t="s">
        <v>42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2"/>
      <c r="AC7" s="3"/>
    </row>
    <row r="8" spans="1:34" ht="22.5" customHeight="1">
      <c r="A8" s="127"/>
      <c r="B8" s="128"/>
      <c r="C8" s="128"/>
      <c r="D8" s="128"/>
      <c r="E8" s="128"/>
      <c r="F8" s="129"/>
      <c r="G8" s="111" t="s">
        <v>35</v>
      </c>
      <c r="H8" s="111"/>
      <c r="I8" s="111"/>
      <c r="J8" s="112"/>
      <c r="K8" s="110" t="s">
        <v>36</v>
      </c>
      <c r="L8" s="111"/>
      <c r="M8" s="111"/>
      <c r="N8" s="112"/>
      <c r="O8" s="110" t="s">
        <v>7</v>
      </c>
      <c r="P8" s="111"/>
      <c r="Q8" s="111"/>
      <c r="R8" s="111"/>
      <c r="S8" s="110" t="s">
        <v>26</v>
      </c>
      <c r="T8" s="111"/>
      <c r="U8" s="111"/>
      <c r="V8" s="112"/>
      <c r="W8" s="110" t="s">
        <v>48</v>
      </c>
      <c r="X8" s="112"/>
      <c r="Y8" s="113" t="s">
        <v>2</v>
      </c>
      <c r="Z8" s="114"/>
      <c r="AA8" s="114"/>
      <c r="AB8" s="115"/>
      <c r="AC8" s="3"/>
    </row>
    <row r="9" spans="1:34" ht="99.75" customHeight="1" thickBot="1">
      <c r="A9" s="127"/>
      <c r="B9" s="128"/>
      <c r="C9" s="128"/>
      <c r="D9" s="128"/>
      <c r="E9" s="128"/>
      <c r="F9" s="129"/>
      <c r="G9" s="119" t="s">
        <v>27</v>
      </c>
      <c r="H9" s="120"/>
      <c r="I9" s="121" t="s">
        <v>28</v>
      </c>
      <c r="J9" s="106"/>
      <c r="K9" s="105" t="s">
        <v>29</v>
      </c>
      <c r="L9" s="106"/>
      <c r="M9" s="105" t="s">
        <v>38</v>
      </c>
      <c r="N9" s="106"/>
      <c r="O9" s="105" t="s">
        <v>39</v>
      </c>
      <c r="P9" s="106"/>
      <c r="Q9" s="105" t="s">
        <v>23</v>
      </c>
      <c r="R9" s="106"/>
      <c r="S9" s="105" t="s">
        <v>24</v>
      </c>
      <c r="T9" s="106"/>
      <c r="U9" s="105" t="s">
        <v>40</v>
      </c>
      <c r="V9" s="106"/>
      <c r="W9" s="105" t="s">
        <v>41</v>
      </c>
      <c r="X9" s="106"/>
      <c r="Y9" s="116"/>
      <c r="Z9" s="117"/>
      <c r="AA9" s="117"/>
      <c r="AB9" s="118"/>
    </row>
    <row r="10" spans="1:34" ht="52.5" customHeight="1" thickTop="1">
      <c r="A10" s="6" t="s">
        <v>37</v>
      </c>
      <c r="B10" s="44" t="s">
        <v>5</v>
      </c>
      <c r="C10" s="70" t="s">
        <v>66</v>
      </c>
      <c r="D10" s="70" t="s">
        <v>6</v>
      </c>
      <c r="E10" s="70" t="s">
        <v>10</v>
      </c>
      <c r="F10" s="36" t="s">
        <v>3</v>
      </c>
      <c r="G10" s="21" t="s">
        <v>19</v>
      </c>
      <c r="H10" s="21" t="s">
        <v>20</v>
      </c>
      <c r="I10" s="21" t="s">
        <v>19</v>
      </c>
      <c r="J10" s="21" t="s">
        <v>20</v>
      </c>
      <c r="K10" s="21" t="s">
        <v>19</v>
      </c>
      <c r="L10" s="21" t="s">
        <v>20</v>
      </c>
      <c r="M10" s="21" t="s">
        <v>19</v>
      </c>
      <c r="N10" s="21" t="s">
        <v>20</v>
      </c>
      <c r="O10" s="21" t="s">
        <v>19</v>
      </c>
      <c r="P10" s="21" t="s">
        <v>20</v>
      </c>
      <c r="Q10" s="22" t="s">
        <v>19</v>
      </c>
      <c r="R10" s="22" t="s">
        <v>20</v>
      </c>
      <c r="S10" s="22" t="s">
        <v>19</v>
      </c>
      <c r="T10" s="22" t="s">
        <v>20</v>
      </c>
      <c r="U10" s="22" t="s">
        <v>19</v>
      </c>
      <c r="V10" s="22" t="s">
        <v>20</v>
      </c>
      <c r="W10" s="22" t="s">
        <v>19</v>
      </c>
      <c r="X10" s="22" t="s">
        <v>20</v>
      </c>
      <c r="Y10" s="23" t="s">
        <v>11</v>
      </c>
      <c r="Z10" s="23" t="s">
        <v>12</v>
      </c>
      <c r="AA10" s="22" t="s">
        <v>13</v>
      </c>
      <c r="AB10" s="23" t="s">
        <v>4</v>
      </c>
    </row>
    <row r="11" spans="1:34" ht="29.25" customHeight="1">
      <c r="A11" s="24"/>
      <c r="B11" s="107" t="s">
        <v>21</v>
      </c>
      <c r="C11" s="65"/>
      <c r="D11" s="108" t="s">
        <v>14</v>
      </c>
      <c r="E11" s="108" t="s">
        <v>15</v>
      </c>
      <c r="F11" s="109" t="s">
        <v>16</v>
      </c>
      <c r="G11" s="67" t="s">
        <v>8</v>
      </c>
      <c r="H11" s="67" t="s">
        <v>8</v>
      </c>
      <c r="I11" s="67" t="s">
        <v>8</v>
      </c>
      <c r="J11" s="67" t="s">
        <v>8</v>
      </c>
      <c r="K11" s="67" t="s">
        <v>8</v>
      </c>
      <c r="L11" s="67" t="s">
        <v>8</v>
      </c>
      <c r="M11" s="67" t="s">
        <v>8</v>
      </c>
      <c r="N11" s="67" t="s">
        <v>8</v>
      </c>
      <c r="O11" s="67" t="s">
        <v>8</v>
      </c>
      <c r="P11" s="67" t="s">
        <v>8</v>
      </c>
      <c r="Q11" s="67" t="s">
        <v>8</v>
      </c>
      <c r="R11" s="67" t="s">
        <v>8</v>
      </c>
      <c r="S11" s="67" t="s">
        <v>8</v>
      </c>
      <c r="T11" s="67" t="s">
        <v>8</v>
      </c>
      <c r="U11" s="67" t="s">
        <v>8</v>
      </c>
      <c r="V11" s="67" t="s">
        <v>8</v>
      </c>
      <c r="W11" s="67" t="s">
        <v>8</v>
      </c>
      <c r="X11" s="67" t="s">
        <v>8</v>
      </c>
      <c r="Y11" s="100" t="s">
        <v>1</v>
      </c>
      <c r="Z11" s="100" t="s">
        <v>1</v>
      </c>
      <c r="AA11" s="101" t="s">
        <v>25</v>
      </c>
      <c r="AB11" s="100" t="s">
        <v>1</v>
      </c>
    </row>
    <row r="12" spans="1:34" ht="27.75" customHeight="1">
      <c r="A12" s="24"/>
      <c r="B12" s="107"/>
      <c r="C12" s="65"/>
      <c r="D12" s="108"/>
      <c r="E12" s="108"/>
      <c r="F12" s="109"/>
      <c r="G12" s="10" t="s">
        <v>1</v>
      </c>
      <c r="H12" s="10" t="s">
        <v>1</v>
      </c>
      <c r="I12" s="10" t="s">
        <v>1</v>
      </c>
      <c r="J12" s="10" t="s">
        <v>1</v>
      </c>
      <c r="K12" s="10" t="s">
        <v>1</v>
      </c>
      <c r="L12" s="10" t="s">
        <v>1</v>
      </c>
      <c r="M12" s="10" t="s">
        <v>1</v>
      </c>
      <c r="N12" s="10" t="s">
        <v>1</v>
      </c>
      <c r="O12" s="10" t="s">
        <v>1</v>
      </c>
      <c r="P12" s="10" t="s">
        <v>1</v>
      </c>
      <c r="Q12" s="10" t="s">
        <v>1</v>
      </c>
      <c r="R12" s="7" t="s">
        <v>1</v>
      </c>
      <c r="S12" s="7" t="s">
        <v>1</v>
      </c>
      <c r="T12" s="7" t="s">
        <v>1</v>
      </c>
      <c r="U12" s="7" t="s">
        <v>1</v>
      </c>
      <c r="V12" s="7" t="s">
        <v>1</v>
      </c>
      <c r="W12" s="7" t="s">
        <v>1</v>
      </c>
      <c r="X12" s="7" t="s">
        <v>1</v>
      </c>
      <c r="Y12" s="100"/>
      <c r="Z12" s="100"/>
      <c r="AA12" s="101"/>
      <c r="AB12" s="100"/>
      <c r="AC12" s="12"/>
      <c r="AD12" s="12"/>
    </row>
    <row r="13" spans="1:34" ht="24.75" customHeight="1">
      <c r="A13" s="24"/>
      <c r="B13" s="36" t="s">
        <v>49</v>
      </c>
      <c r="C13" s="36"/>
      <c r="D13" s="70"/>
      <c r="E13" s="70"/>
      <c r="F13" s="3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7"/>
      <c r="S13" s="7"/>
      <c r="T13" s="7"/>
      <c r="U13" s="7"/>
      <c r="V13" s="7"/>
      <c r="W13" s="7"/>
      <c r="X13" s="7"/>
      <c r="Y13" s="66"/>
      <c r="Z13" s="66"/>
      <c r="AA13" s="67"/>
      <c r="AB13" s="66"/>
      <c r="AC13" s="12"/>
      <c r="AD13" s="12"/>
    </row>
    <row r="14" spans="1:34" ht="32.25" customHeight="1">
      <c r="A14" s="24">
        <v>1</v>
      </c>
      <c r="B14" s="48" t="s">
        <v>51</v>
      </c>
      <c r="C14" s="55" t="s">
        <v>73</v>
      </c>
      <c r="D14" s="50" t="s">
        <v>53</v>
      </c>
      <c r="E14" s="52" t="s">
        <v>68</v>
      </c>
      <c r="F14" s="71"/>
      <c r="G14" s="10" t="s">
        <v>67</v>
      </c>
      <c r="H14" s="10" t="s">
        <v>67</v>
      </c>
      <c r="I14" s="10" t="s">
        <v>67</v>
      </c>
      <c r="J14" s="10" t="s">
        <v>67</v>
      </c>
      <c r="K14" s="10">
        <v>42011</v>
      </c>
      <c r="L14" s="10" t="s">
        <v>67</v>
      </c>
      <c r="M14" s="10" t="s">
        <v>67</v>
      </c>
      <c r="N14" s="10" t="s">
        <v>67</v>
      </c>
      <c r="O14" s="10">
        <v>42024</v>
      </c>
      <c r="P14" s="10" t="s">
        <v>67</v>
      </c>
      <c r="Q14" s="10" t="s">
        <v>67</v>
      </c>
      <c r="R14" s="10" t="s">
        <v>67</v>
      </c>
      <c r="S14" s="10">
        <v>42029</v>
      </c>
      <c r="T14" s="10" t="s">
        <v>67</v>
      </c>
      <c r="U14" s="10" t="s">
        <v>67</v>
      </c>
      <c r="V14" s="10" t="s">
        <v>67</v>
      </c>
      <c r="W14" s="7">
        <v>42034</v>
      </c>
      <c r="X14" s="10" t="s">
        <v>67</v>
      </c>
      <c r="Y14" s="10" t="s">
        <v>67</v>
      </c>
      <c r="Z14" s="10" t="s">
        <v>67</v>
      </c>
      <c r="AA14" s="51">
        <v>12294900</v>
      </c>
      <c r="AB14" s="51"/>
      <c r="AC14" s="12"/>
      <c r="AD14" s="12"/>
    </row>
    <row r="15" spans="1:34" ht="32.25" customHeight="1">
      <c r="A15" s="24">
        <f>A14+1</f>
        <v>2</v>
      </c>
      <c r="B15" s="48" t="s">
        <v>51</v>
      </c>
      <c r="C15" s="55" t="s">
        <v>73</v>
      </c>
      <c r="D15" s="50" t="s">
        <v>53</v>
      </c>
      <c r="E15" s="52" t="s">
        <v>68</v>
      </c>
      <c r="F15" s="71"/>
      <c r="G15" s="10" t="s">
        <v>67</v>
      </c>
      <c r="H15" s="10" t="s">
        <v>67</v>
      </c>
      <c r="I15" s="10" t="s">
        <v>67</v>
      </c>
      <c r="J15" s="10" t="s">
        <v>67</v>
      </c>
      <c r="K15" s="10">
        <v>42101</v>
      </c>
      <c r="L15" s="10" t="s">
        <v>67</v>
      </c>
      <c r="M15" s="10" t="s">
        <v>67</v>
      </c>
      <c r="N15" s="10" t="s">
        <v>67</v>
      </c>
      <c r="O15" s="10">
        <v>42114</v>
      </c>
      <c r="P15" s="10" t="s">
        <v>67</v>
      </c>
      <c r="Q15" s="10" t="s">
        <v>67</v>
      </c>
      <c r="R15" s="10" t="s">
        <v>67</v>
      </c>
      <c r="S15" s="10">
        <v>42121</v>
      </c>
      <c r="T15" s="10" t="s">
        <v>67</v>
      </c>
      <c r="U15" s="10" t="s">
        <v>67</v>
      </c>
      <c r="V15" s="10" t="s">
        <v>67</v>
      </c>
      <c r="W15" s="7">
        <v>42124</v>
      </c>
      <c r="X15" s="10" t="s">
        <v>67</v>
      </c>
      <c r="Y15" s="10" t="s">
        <v>67</v>
      </c>
      <c r="Z15" s="10" t="s">
        <v>67</v>
      </c>
      <c r="AA15" s="51">
        <v>12294900</v>
      </c>
      <c r="AB15" s="51"/>
      <c r="AC15" s="12"/>
      <c r="AD15" s="12"/>
    </row>
    <row r="16" spans="1:34" ht="32.25" customHeight="1">
      <c r="A16" s="24">
        <f t="shared" ref="A16:A51" si="0">A15+1</f>
        <v>3</v>
      </c>
      <c r="B16" s="48" t="s">
        <v>51</v>
      </c>
      <c r="C16" s="55" t="s">
        <v>73</v>
      </c>
      <c r="D16" s="50" t="s">
        <v>53</v>
      </c>
      <c r="E16" s="52" t="s">
        <v>68</v>
      </c>
      <c r="F16" s="71"/>
      <c r="G16" s="10" t="s">
        <v>67</v>
      </c>
      <c r="H16" s="10" t="s">
        <v>67</v>
      </c>
      <c r="I16" s="10" t="s">
        <v>67</v>
      </c>
      <c r="J16" s="10" t="s">
        <v>67</v>
      </c>
      <c r="K16" s="10">
        <v>42192</v>
      </c>
      <c r="L16" s="10" t="s">
        <v>67</v>
      </c>
      <c r="M16" s="10" t="s">
        <v>67</v>
      </c>
      <c r="N16" s="10" t="s">
        <v>67</v>
      </c>
      <c r="O16" s="10">
        <v>42205</v>
      </c>
      <c r="P16" s="10" t="s">
        <v>67</v>
      </c>
      <c r="Q16" s="10" t="s">
        <v>67</v>
      </c>
      <c r="R16" s="10" t="s">
        <v>67</v>
      </c>
      <c r="S16" s="10">
        <v>42212</v>
      </c>
      <c r="T16" s="10" t="s">
        <v>67</v>
      </c>
      <c r="U16" s="10" t="s">
        <v>67</v>
      </c>
      <c r="V16" s="10" t="s">
        <v>67</v>
      </c>
      <c r="W16" s="7">
        <v>42215</v>
      </c>
      <c r="X16" s="10" t="s">
        <v>67</v>
      </c>
      <c r="Y16" s="10" t="s">
        <v>67</v>
      </c>
      <c r="Z16" s="10" t="s">
        <v>67</v>
      </c>
      <c r="AA16" s="51">
        <v>12294900</v>
      </c>
      <c r="AB16" s="51"/>
      <c r="AC16" s="12"/>
      <c r="AD16" s="12"/>
    </row>
    <row r="17" spans="1:30" ht="32.25" customHeight="1">
      <c r="A17" s="24">
        <f t="shared" si="0"/>
        <v>4</v>
      </c>
      <c r="B17" s="48" t="s">
        <v>51</v>
      </c>
      <c r="C17" s="55" t="s">
        <v>73</v>
      </c>
      <c r="D17" s="50" t="s">
        <v>53</v>
      </c>
      <c r="E17" s="52" t="s">
        <v>68</v>
      </c>
      <c r="F17" s="71"/>
      <c r="G17" s="10" t="s">
        <v>67</v>
      </c>
      <c r="H17" s="10" t="s">
        <v>67</v>
      </c>
      <c r="I17" s="10" t="s">
        <v>67</v>
      </c>
      <c r="J17" s="10" t="s">
        <v>67</v>
      </c>
      <c r="K17" s="10">
        <v>42284</v>
      </c>
      <c r="L17" s="10" t="s">
        <v>67</v>
      </c>
      <c r="M17" s="10" t="s">
        <v>67</v>
      </c>
      <c r="N17" s="10" t="s">
        <v>67</v>
      </c>
      <c r="O17" s="10">
        <v>42297</v>
      </c>
      <c r="P17" s="10" t="s">
        <v>67</v>
      </c>
      <c r="Q17" s="10" t="s">
        <v>67</v>
      </c>
      <c r="R17" s="10" t="s">
        <v>67</v>
      </c>
      <c r="S17" s="10">
        <v>42303</v>
      </c>
      <c r="T17" s="10" t="s">
        <v>67</v>
      </c>
      <c r="U17" s="10" t="s">
        <v>67</v>
      </c>
      <c r="V17" s="10" t="s">
        <v>67</v>
      </c>
      <c r="W17" s="7">
        <v>42307</v>
      </c>
      <c r="X17" s="10" t="s">
        <v>67</v>
      </c>
      <c r="Y17" s="10" t="s">
        <v>67</v>
      </c>
      <c r="Z17" s="10" t="s">
        <v>67</v>
      </c>
      <c r="AA17" s="51">
        <v>12294900</v>
      </c>
      <c r="AB17" s="51"/>
      <c r="AC17" s="12"/>
      <c r="AD17" s="12"/>
    </row>
    <row r="18" spans="1:30" ht="32.25" customHeight="1">
      <c r="A18" s="24">
        <f t="shared" si="0"/>
        <v>5</v>
      </c>
      <c r="B18" s="48" t="s">
        <v>57</v>
      </c>
      <c r="C18" s="55" t="s">
        <v>73</v>
      </c>
      <c r="D18" s="50" t="s">
        <v>53</v>
      </c>
      <c r="E18" s="52" t="s">
        <v>68</v>
      </c>
      <c r="F18" s="71"/>
      <c r="G18" s="10" t="s">
        <v>67</v>
      </c>
      <c r="H18" s="10" t="s">
        <v>67</v>
      </c>
      <c r="I18" s="10" t="s">
        <v>67</v>
      </c>
      <c r="J18" s="10" t="s">
        <v>67</v>
      </c>
      <c r="K18" s="10">
        <v>42011</v>
      </c>
      <c r="L18" s="10" t="s">
        <v>67</v>
      </c>
      <c r="M18" s="10" t="s">
        <v>67</v>
      </c>
      <c r="N18" s="10" t="s">
        <v>67</v>
      </c>
      <c r="O18" s="10">
        <v>42024</v>
      </c>
      <c r="P18" s="10" t="s">
        <v>67</v>
      </c>
      <c r="Q18" s="10" t="s">
        <v>67</v>
      </c>
      <c r="R18" s="10" t="s">
        <v>67</v>
      </c>
      <c r="S18" s="10">
        <v>42029</v>
      </c>
      <c r="T18" s="10" t="s">
        <v>67</v>
      </c>
      <c r="U18" s="10" t="s">
        <v>67</v>
      </c>
      <c r="V18" s="10" t="s">
        <v>67</v>
      </c>
      <c r="W18" s="7">
        <v>42034</v>
      </c>
      <c r="X18" s="10" t="s">
        <v>67</v>
      </c>
      <c r="Y18" s="10" t="s">
        <v>67</v>
      </c>
      <c r="Z18" s="10" t="s">
        <v>67</v>
      </c>
      <c r="AA18" s="51">
        <v>12294900</v>
      </c>
      <c r="AB18" s="51"/>
      <c r="AC18" s="12"/>
      <c r="AD18" s="12"/>
    </row>
    <row r="19" spans="1:30" ht="32.25" customHeight="1">
      <c r="A19" s="24">
        <f t="shared" si="0"/>
        <v>6</v>
      </c>
      <c r="B19" s="48" t="s">
        <v>57</v>
      </c>
      <c r="C19" s="55" t="s">
        <v>73</v>
      </c>
      <c r="D19" s="50" t="s">
        <v>53</v>
      </c>
      <c r="E19" s="52" t="s">
        <v>68</v>
      </c>
      <c r="F19" s="71"/>
      <c r="G19" s="10" t="s">
        <v>67</v>
      </c>
      <c r="H19" s="10" t="s">
        <v>67</v>
      </c>
      <c r="I19" s="10" t="s">
        <v>67</v>
      </c>
      <c r="J19" s="10" t="s">
        <v>67</v>
      </c>
      <c r="K19" s="10">
        <v>42101</v>
      </c>
      <c r="L19" s="10" t="s">
        <v>67</v>
      </c>
      <c r="M19" s="10" t="s">
        <v>67</v>
      </c>
      <c r="N19" s="10" t="s">
        <v>67</v>
      </c>
      <c r="O19" s="10">
        <v>42114</v>
      </c>
      <c r="P19" s="10" t="s">
        <v>67</v>
      </c>
      <c r="Q19" s="10" t="s">
        <v>67</v>
      </c>
      <c r="R19" s="10" t="s">
        <v>67</v>
      </c>
      <c r="S19" s="10">
        <v>42121</v>
      </c>
      <c r="T19" s="10" t="s">
        <v>67</v>
      </c>
      <c r="U19" s="10" t="s">
        <v>67</v>
      </c>
      <c r="V19" s="10" t="s">
        <v>67</v>
      </c>
      <c r="W19" s="7">
        <v>42124</v>
      </c>
      <c r="X19" s="10" t="s">
        <v>67</v>
      </c>
      <c r="Y19" s="10" t="s">
        <v>67</v>
      </c>
      <c r="Z19" s="10" t="s">
        <v>67</v>
      </c>
      <c r="AA19" s="51">
        <v>12294900</v>
      </c>
      <c r="AB19" s="51"/>
      <c r="AC19" s="12"/>
      <c r="AD19" s="12"/>
    </row>
    <row r="20" spans="1:30" ht="32.25" customHeight="1">
      <c r="A20" s="24">
        <f t="shared" si="0"/>
        <v>7</v>
      </c>
      <c r="B20" s="48" t="s">
        <v>57</v>
      </c>
      <c r="C20" s="55" t="s">
        <v>73</v>
      </c>
      <c r="D20" s="50" t="s">
        <v>53</v>
      </c>
      <c r="E20" s="52" t="s">
        <v>68</v>
      </c>
      <c r="F20" s="71"/>
      <c r="G20" s="10" t="s">
        <v>67</v>
      </c>
      <c r="H20" s="10" t="s">
        <v>67</v>
      </c>
      <c r="I20" s="10" t="s">
        <v>67</v>
      </c>
      <c r="J20" s="10" t="s">
        <v>67</v>
      </c>
      <c r="K20" s="10">
        <v>42192</v>
      </c>
      <c r="L20" s="10" t="s">
        <v>67</v>
      </c>
      <c r="M20" s="10" t="s">
        <v>67</v>
      </c>
      <c r="N20" s="10" t="s">
        <v>67</v>
      </c>
      <c r="O20" s="10">
        <v>42205</v>
      </c>
      <c r="P20" s="10" t="s">
        <v>67</v>
      </c>
      <c r="Q20" s="10" t="s">
        <v>67</v>
      </c>
      <c r="R20" s="10" t="s">
        <v>67</v>
      </c>
      <c r="S20" s="10">
        <v>42212</v>
      </c>
      <c r="T20" s="10" t="s">
        <v>67</v>
      </c>
      <c r="U20" s="10" t="s">
        <v>67</v>
      </c>
      <c r="V20" s="10" t="s">
        <v>67</v>
      </c>
      <c r="W20" s="7">
        <v>42215</v>
      </c>
      <c r="X20" s="10" t="s">
        <v>67</v>
      </c>
      <c r="Y20" s="10" t="s">
        <v>67</v>
      </c>
      <c r="Z20" s="10" t="s">
        <v>67</v>
      </c>
      <c r="AA20" s="51">
        <v>12294900</v>
      </c>
      <c r="AB20" s="51"/>
      <c r="AC20" s="12"/>
      <c r="AD20" s="12"/>
    </row>
    <row r="21" spans="1:30" ht="32.25" customHeight="1">
      <c r="A21" s="24">
        <f t="shared" si="0"/>
        <v>8</v>
      </c>
      <c r="B21" s="48" t="s">
        <v>57</v>
      </c>
      <c r="C21" s="55" t="s">
        <v>73</v>
      </c>
      <c r="D21" s="50" t="s">
        <v>53</v>
      </c>
      <c r="E21" s="52" t="s">
        <v>68</v>
      </c>
      <c r="F21" s="71"/>
      <c r="G21" s="10" t="s">
        <v>67</v>
      </c>
      <c r="H21" s="10" t="s">
        <v>67</v>
      </c>
      <c r="I21" s="10" t="s">
        <v>67</v>
      </c>
      <c r="J21" s="10" t="s">
        <v>67</v>
      </c>
      <c r="K21" s="10">
        <v>42284</v>
      </c>
      <c r="L21" s="10" t="s">
        <v>67</v>
      </c>
      <c r="M21" s="10" t="s">
        <v>67</v>
      </c>
      <c r="N21" s="10" t="s">
        <v>67</v>
      </c>
      <c r="O21" s="10">
        <v>42297</v>
      </c>
      <c r="P21" s="10" t="s">
        <v>67</v>
      </c>
      <c r="Q21" s="10" t="s">
        <v>67</v>
      </c>
      <c r="R21" s="10" t="s">
        <v>67</v>
      </c>
      <c r="S21" s="10">
        <v>42303</v>
      </c>
      <c r="T21" s="10" t="s">
        <v>67</v>
      </c>
      <c r="U21" s="10" t="s">
        <v>67</v>
      </c>
      <c r="V21" s="10" t="s">
        <v>67</v>
      </c>
      <c r="W21" s="7">
        <v>42307</v>
      </c>
      <c r="X21" s="10" t="s">
        <v>67</v>
      </c>
      <c r="Y21" s="10" t="s">
        <v>67</v>
      </c>
      <c r="Z21" s="10" t="s">
        <v>67</v>
      </c>
      <c r="AA21" s="51">
        <v>12294900</v>
      </c>
      <c r="AB21" s="51"/>
      <c r="AC21" s="12"/>
      <c r="AD21" s="12"/>
    </row>
    <row r="22" spans="1:30" ht="26.25" customHeight="1">
      <c r="A22" s="24">
        <f t="shared" si="0"/>
        <v>9</v>
      </c>
      <c r="B22" s="48" t="s">
        <v>58</v>
      </c>
      <c r="C22" s="55" t="s">
        <v>73</v>
      </c>
      <c r="D22" s="50" t="s">
        <v>72</v>
      </c>
      <c r="E22" s="52" t="s">
        <v>68</v>
      </c>
      <c r="F22" s="71"/>
      <c r="G22" s="10" t="s">
        <v>67</v>
      </c>
      <c r="H22" s="10" t="s">
        <v>67</v>
      </c>
      <c r="I22" s="10" t="s">
        <v>67</v>
      </c>
      <c r="J22" s="10" t="s">
        <v>67</v>
      </c>
      <c r="K22" s="10">
        <v>42011</v>
      </c>
      <c r="L22" s="10" t="s">
        <v>67</v>
      </c>
      <c r="M22" s="10" t="s">
        <v>67</v>
      </c>
      <c r="N22" s="10" t="s">
        <v>67</v>
      </c>
      <c r="O22" s="10">
        <v>42024</v>
      </c>
      <c r="P22" s="10" t="s">
        <v>67</v>
      </c>
      <c r="Q22" s="10" t="s">
        <v>67</v>
      </c>
      <c r="R22" s="10" t="s">
        <v>67</v>
      </c>
      <c r="S22" s="10">
        <v>42029</v>
      </c>
      <c r="T22" s="10" t="s">
        <v>67</v>
      </c>
      <c r="U22" s="10" t="s">
        <v>67</v>
      </c>
      <c r="V22" s="10" t="s">
        <v>67</v>
      </c>
      <c r="W22" s="7">
        <v>42034</v>
      </c>
      <c r="X22" s="10" t="s">
        <v>67</v>
      </c>
      <c r="Y22" s="10" t="s">
        <v>67</v>
      </c>
      <c r="Z22" s="10" t="s">
        <v>67</v>
      </c>
      <c r="AA22" s="51">
        <v>1608000</v>
      </c>
      <c r="AB22" s="51"/>
      <c r="AC22" s="12"/>
      <c r="AD22" s="12"/>
    </row>
    <row r="23" spans="1:30" ht="26.25" customHeight="1">
      <c r="A23" s="24">
        <f t="shared" si="0"/>
        <v>10</v>
      </c>
      <c r="B23" s="48" t="s">
        <v>58</v>
      </c>
      <c r="C23" s="55" t="s">
        <v>73</v>
      </c>
      <c r="D23" s="50" t="s">
        <v>72</v>
      </c>
      <c r="E23" s="52" t="s">
        <v>68</v>
      </c>
      <c r="F23" s="71"/>
      <c r="G23" s="10" t="s">
        <v>67</v>
      </c>
      <c r="H23" s="10" t="s">
        <v>67</v>
      </c>
      <c r="I23" s="10" t="s">
        <v>67</v>
      </c>
      <c r="J23" s="10" t="s">
        <v>67</v>
      </c>
      <c r="K23" s="10">
        <v>42101</v>
      </c>
      <c r="L23" s="10" t="s">
        <v>67</v>
      </c>
      <c r="M23" s="10" t="s">
        <v>67</v>
      </c>
      <c r="N23" s="10" t="s">
        <v>67</v>
      </c>
      <c r="O23" s="10">
        <v>42114</v>
      </c>
      <c r="P23" s="10" t="s">
        <v>67</v>
      </c>
      <c r="Q23" s="10" t="s">
        <v>67</v>
      </c>
      <c r="R23" s="10" t="s">
        <v>67</v>
      </c>
      <c r="S23" s="10">
        <v>42121</v>
      </c>
      <c r="T23" s="10" t="s">
        <v>67</v>
      </c>
      <c r="U23" s="10" t="s">
        <v>67</v>
      </c>
      <c r="V23" s="10" t="s">
        <v>67</v>
      </c>
      <c r="W23" s="7">
        <v>42124</v>
      </c>
      <c r="X23" s="10" t="s">
        <v>67</v>
      </c>
      <c r="Y23" s="10" t="s">
        <v>67</v>
      </c>
      <c r="Z23" s="10" t="s">
        <v>67</v>
      </c>
      <c r="AA23" s="51">
        <v>1608000</v>
      </c>
      <c r="AB23" s="51"/>
      <c r="AC23" s="12"/>
      <c r="AD23" s="12"/>
    </row>
    <row r="24" spans="1:30" ht="26.25" customHeight="1">
      <c r="A24" s="24">
        <f t="shared" si="0"/>
        <v>11</v>
      </c>
      <c r="B24" s="48" t="s">
        <v>58</v>
      </c>
      <c r="C24" s="55" t="s">
        <v>73</v>
      </c>
      <c r="D24" s="50" t="s">
        <v>72</v>
      </c>
      <c r="E24" s="52" t="s">
        <v>68</v>
      </c>
      <c r="F24" s="71"/>
      <c r="G24" s="10" t="s">
        <v>67</v>
      </c>
      <c r="H24" s="10" t="s">
        <v>67</v>
      </c>
      <c r="I24" s="10" t="s">
        <v>67</v>
      </c>
      <c r="J24" s="10" t="s">
        <v>67</v>
      </c>
      <c r="K24" s="10">
        <v>42192</v>
      </c>
      <c r="L24" s="10" t="s">
        <v>67</v>
      </c>
      <c r="M24" s="10" t="s">
        <v>67</v>
      </c>
      <c r="N24" s="10" t="s">
        <v>67</v>
      </c>
      <c r="O24" s="10">
        <v>42205</v>
      </c>
      <c r="P24" s="10" t="s">
        <v>67</v>
      </c>
      <c r="Q24" s="10" t="s">
        <v>67</v>
      </c>
      <c r="R24" s="10" t="s">
        <v>67</v>
      </c>
      <c r="S24" s="10">
        <v>42212</v>
      </c>
      <c r="T24" s="10" t="s">
        <v>67</v>
      </c>
      <c r="U24" s="10" t="s">
        <v>67</v>
      </c>
      <c r="V24" s="10" t="s">
        <v>67</v>
      </c>
      <c r="W24" s="7">
        <v>42215</v>
      </c>
      <c r="X24" s="10" t="s">
        <v>67</v>
      </c>
      <c r="Y24" s="10" t="s">
        <v>67</v>
      </c>
      <c r="Z24" s="10" t="s">
        <v>67</v>
      </c>
      <c r="AA24" s="51">
        <v>1608000</v>
      </c>
      <c r="AB24" s="51"/>
      <c r="AC24" s="12"/>
      <c r="AD24" s="12"/>
    </row>
    <row r="25" spans="1:30" ht="26.25" customHeight="1">
      <c r="A25" s="24">
        <f t="shared" si="0"/>
        <v>12</v>
      </c>
      <c r="B25" s="48" t="s">
        <v>58</v>
      </c>
      <c r="C25" s="55" t="s">
        <v>73</v>
      </c>
      <c r="D25" s="50" t="s">
        <v>72</v>
      </c>
      <c r="E25" s="52" t="s">
        <v>68</v>
      </c>
      <c r="F25" s="71"/>
      <c r="G25" s="10" t="s">
        <v>67</v>
      </c>
      <c r="H25" s="10" t="s">
        <v>67</v>
      </c>
      <c r="I25" s="10" t="s">
        <v>67</v>
      </c>
      <c r="J25" s="10" t="s">
        <v>67</v>
      </c>
      <c r="K25" s="10">
        <v>42284</v>
      </c>
      <c r="L25" s="10" t="s">
        <v>67</v>
      </c>
      <c r="M25" s="10" t="s">
        <v>67</v>
      </c>
      <c r="N25" s="10" t="s">
        <v>67</v>
      </c>
      <c r="O25" s="10">
        <v>42297</v>
      </c>
      <c r="P25" s="10" t="s">
        <v>67</v>
      </c>
      <c r="Q25" s="10" t="s">
        <v>67</v>
      </c>
      <c r="R25" s="10" t="s">
        <v>67</v>
      </c>
      <c r="S25" s="10">
        <v>42303</v>
      </c>
      <c r="T25" s="10" t="s">
        <v>67</v>
      </c>
      <c r="U25" s="10" t="s">
        <v>67</v>
      </c>
      <c r="V25" s="10" t="s">
        <v>67</v>
      </c>
      <c r="W25" s="7">
        <v>42307</v>
      </c>
      <c r="X25" s="10" t="s">
        <v>67</v>
      </c>
      <c r="Y25" s="10" t="s">
        <v>67</v>
      </c>
      <c r="Z25" s="10" t="s">
        <v>67</v>
      </c>
      <c r="AA25" s="51">
        <v>1608000</v>
      </c>
      <c r="AB25" s="51"/>
      <c r="AC25" s="12"/>
      <c r="AD25" s="12"/>
    </row>
    <row r="26" spans="1:30" ht="32.25" customHeight="1">
      <c r="A26" s="24">
        <f t="shared" si="0"/>
        <v>13</v>
      </c>
      <c r="B26" s="49" t="s">
        <v>59</v>
      </c>
      <c r="C26" s="55" t="s">
        <v>73</v>
      </c>
      <c r="D26" s="50" t="s">
        <v>53</v>
      </c>
      <c r="E26" s="52" t="s">
        <v>68</v>
      </c>
      <c r="F26" s="71"/>
      <c r="G26" s="10" t="s">
        <v>67</v>
      </c>
      <c r="H26" s="10" t="s">
        <v>67</v>
      </c>
      <c r="I26" s="10" t="s">
        <v>67</v>
      </c>
      <c r="J26" s="10" t="s">
        <v>67</v>
      </c>
      <c r="K26" s="10">
        <v>42011</v>
      </c>
      <c r="L26" s="10" t="s">
        <v>67</v>
      </c>
      <c r="M26" s="10" t="s">
        <v>67</v>
      </c>
      <c r="N26" s="10" t="s">
        <v>67</v>
      </c>
      <c r="O26" s="10">
        <v>42024</v>
      </c>
      <c r="P26" s="10" t="s">
        <v>67</v>
      </c>
      <c r="Q26" s="10" t="s">
        <v>67</v>
      </c>
      <c r="R26" s="10" t="s">
        <v>67</v>
      </c>
      <c r="S26" s="10">
        <v>42029</v>
      </c>
      <c r="T26" s="10" t="s">
        <v>67</v>
      </c>
      <c r="U26" s="10" t="s">
        <v>67</v>
      </c>
      <c r="V26" s="10" t="s">
        <v>67</v>
      </c>
      <c r="W26" s="7">
        <v>42034</v>
      </c>
      <c r="X26" s="10" t="s">
        <v>67</v>
      </c>
      <c r="Y26" s="10" t="s">
        <v>67</v>
      </c>
      <c r="Z26" s="10" t="s">
        <v>67</v>
      </c>
      <c r="AA26" s="51">
        <v>3598455.5</v>
      </c>
      <c r="AB26" s="51"/>
      <c r="AC26" s="12"/>
      <c r="AD26" s="12"/>
    </row>
    <row r="27" spans="1:30" ht="32.25" customHeight="1">
      <c r="A27" s="24">
        <f t="shared" si="0"/>
        <v>14</v>
      </c>
      <c r="B27" s="49" t="s">
        <v>59</v>
      </c>
      <c r="C27" s="55" t="s">
        <v>73</v>
      </c>
      <c r="D27" s="50" t="s">
        <v>53</v>
      </c>
      <c r="E27" s="52" t="s">
        <v>68</v>
      </c>
      <c r="F27" s="71"/>
      <c r="G27" s="10" t="s">
        <v>67</v>
      </c>
      <c r="H27" s="10" t="s">
        <v>67</v>
      </c>
      <c r="I27" s="10" t="s">
        <v>67</v>
      </c>
      <c r="J27" s="10" t="s">
        <v>67</v>
      </c>
      <c r="K27" s="10">
        <v>42163</v>
      </c>
      <c r="L27" s="10" t="s">
        <v>67</v>
      </c>
      <c r="M27" s="10" t="s">
        <v>67</v>
      </c>
      <c r="N27" s="10" t="s">
        <v>67</v>
      </c>
      <c r="O27" s="10">
        <v>42174</v>
      </c>
      <c r="P27" s="10" t="s">
        <v>67</v>
      </c>
      <c r="Q27" s="10" t="s">
        <v>67</v>
      </c>
      <c r="R27" s="10" t="s">
        <v>67</v>
      </c>
      <c r="S27" s="10">
        <v>42180</v>
      </c>
      <c r="T27" s="10" t="s">
        <v>67</v>
      </c>
      <c r="U27" s="10" t="s">
        <v>67</v>
      </c>
      <c r="V27" s="10" t="s">
        <v>67</v>
      </c>
      <c r="W27" s="7">
        <v>41820</v>
      </c>
      <c r="X27" s="10" t="s">
        <v>67</v>
      </c>
      <c r="Y27" s="10" t="s">
        <v>67</v>
      </c>
      <c r="Z27" s="10" t="s">
        <v>67</v>
      </c>
      <c r="AA27" s="51">
        <v>3598455.5</v>
      </c>
      <c r="AB27" s="51"/>
      <c r="AC27" s="12"/>
      <c r="AD27" s="12"/>
    </row>
    <row r="28" spans="1:30" ht="32.25" customHeight="1">
      <c r="A28" s="24">
        <f t="shared" si="0"/>
        <v>15</v>
      </c>
      <c r="B28" s="74" t="s">
        <v>60</v>
      </c>
      <c r="C28" s="55" t="s">
        <v>73</v>
      </c>
      <c r="D28" s="50" t="s">
        <v>53</v>
      </c>
      <c r="E28" s="52" t="s">
        <v>68</v>
      </c>
      <c r="F28" s="71"/>
      <c r="G28" s="10" t="s">
        <v>67</v>
      </c>
      <c r="H28" s="10" t="s">
        <v>67</v>
      </c>
      <c r="I28" s="10" t="s">
        <v>67</v>
      </c>
      <c r="J28" s="10" t="s">
        <v>67</v>
      </c>
      <c r="K28" s="10">
        <v>42011</v>
      </c>
      <c r="L28" s="10" t="s">
        <v>67</v>
      </c>
      <c r="M28" s="10" t="s">
        <v>67</v>
      </c>
      <c r="N28" s="10" t="s">
        <v>67</v>
      </c>
      <c r="O28" s="10">
        <v>42024</v>
      </c>
      <c r="P28" s="10" t="s">
        <v>67</v>
      </c>
      <c r="Q28" s="10" t="s">
        <v>67</v>
      </c>
      <c r="R28" s="10" t="s">
        <v>67</v>
      </c>
      <c r="S28" s="10">
        <v>42029</v>
      </c>
      <c r="T28" s="10" t="s">
        <v>67</v>
      </c>
      <c r="U28" s="10" t="s">
        <v>67</v>
      </c>
      <c r="V28" s="10" t="s">
        <v>67</v>
      </c>
      <c r="W28" s="7">
        <v>42034</v>
      </c>
      <c r="X28" s="10" t="s">
        <v>67</v>
      </c>
      <c r="Y28" s="10" t="s">
        <v>67</v>
      </c>
      <c r="Z28" s="10" t="s">
        <v>67</v>
      </c>
      <c r="AA28" s="51">
        <v>2265944.5</v>
      </c>
      <c r="AB28" s="51"/>
      <c r="AC28" s="12"/>
      <c r="AD28" s="12"/>
    </row>
    <row r="29" spans="1:30" ht="32.25" customHeight="1">
      <c r="A29" s="24">
        <f t="shared" si="0"/>
        <v>16</v>
      </c>
      <c r="B29" s="74" t="s">
        <v>60</v>
      </c>
      <c r="C29" s="55" t="s">
        <v>73</v>
      </c>
      <c r="D29" s="50" t="s">
        <v>53</v>
      </c>
      <c r="E29" s="52" t="s">
        <v>68</v>
      </c>
      <c r="F29" s="71"/>
      <c r="G29" s="10" t="s">
        <v>67</v>
      </c>
      <c r="H29" s="10" t="s">
        <v>67</v>
      </c>
      <c r="I29" s="10" t="s">
        <v>67</v>
      </c>
      <c r="J29" s="10" t="s">
        <v>67</v>
      </c>
      <c r="K29" s="10">
        <v>42163</v>
      </c>
      <c r="L29" s="10" t="s">
        <v>67</v>
      </c>
      <c r="M29" s="10" t="s">
        <v>67</v>
      </c>
      <c r="N29" s="10" t="s">
        <v>67</v>
      </c>
      <c r="O29" s="10">
        <v>42174</v>
      </c>
      <c r="P29" s="10" t="s">
        <v>67</v>
      </c>
      <c r="Q29" s="10" t="s">
        <v>67</v>
      </c>
      <c r="R29" s="10" t="s">
        <v>67</v>
      </c>
      <c r="S29" s="10">
        <v>42180</v>
      </c>
      <c r="T29" s="10" t="s">
        <v>67</v>
      </c>
      <c r="U29" s="10" t="s">
        <v>67</v>
      </c>
      <c r="V29" s="10" t="s">
        <v>67</v>
      </c>
      <c r="W29" s="7">
        <v>41820</v>
      </c>
      <c r="X29" s="10" t="s">
        <v>67</v>
      </c>
      <c r="Y29" s="10" t="s">
        <v>67</v>
      </c>
      <c r="Z29" s="10" t="s">
        <v>67</v>
      </c>
      <c r="AA29" s="51">
        <v>2265944.5</v>
      </c>
      <c r="AB29" s="51"/>
      <c r="AC29" s="12"/>
      <c r="AD29" s="12"/>
    </row>
    <row r="30" spans="1:30" ht="32.25" customHeight="1">
      <c r="A30" s="24">
        <f t="shared" si="0"/>
        <v>17</v>
      </c>
      <c r="B30" s="48" t="s">
        <v>61</v>
      </c>
      <c r="C30" s="55" t="s">
        <v>73</v>
      </c>
      <c r="D30" s="50" t="s">
        <v>54</v>
      </c>
      <c r="E30" s="52" t="s">
        <v>68</v>
      </c>
      <c r="F30" s="71"/>
      <c r="G30" s="10" t="s">
        <v>67</v>
      </c>
      <c r="H30" s="10" t="s">
        <v>67</v>
      </c>
      <c r="I30" s="10" t="s">
        <v>67</v>
      </c>
      <c r="J30" s="10" t="s">
        <v>67</v>
      </c>
      <c r="K30" s="10">
        <v>42011</v>
      </c>
      <c r="L30" s="10" t="s">
        <v>67</v>
      </c>
      <c r="M30" s="10" t="s">
        <v>67</v>
      </c>
      <c r="N30" s="10" t="s">
        <v>67</v>
      </c>
      <c r="O30" s="10">
        <v>42024</v>
      </c>
      <c r="P30" s="10" t="s">
        <v>67</v>
      </c>
      <c r="Q30" s="10" t="s">
        <v>67</v>
      </c>
      <c r="R30" s="10" t="s">
        <v>67</v>
      </c>
      <c r="S30" s="10">
        <v>42029</v>
      </c>
      <c r="T30" s="10" t="s">
        <v>67</v>
      </c>
      <c r="U30" s="10" t="s">
        <v>67</v>
      </c>
      <c r="V30" s="10" t="s">
        <v>67</v>
      </c>
      <c r="W30" s="7">
        <v>42034</v>
      </c>
      <c r="X30" s="10" t="s">
        <v>67</v>
      </c>
      <c r="Y30" s="10" t="s">
        <v>67</v>
      </c>
      <c r="Z30" s="10" t="s">
        <v>67</v>
      </c>
      <c r="AA30" s="51">
        <v>3300000</v>
      </c>
      <c r="AB30" s="51"/>
      <c r="AC30" s="12"/>
      <c r="AD30" s="12"/>
    </row>
    <row r="31" spans="1:30" ht="32.25" customHeight="1">
      <c r="A31" s="24">
        <f t="shared" si="0"/>
        <v>18</v>
      </c>
      <c r="B31" s="48" t="s">
        <v>61</v>
      </c>
      <c r="C31" s="55" t="s">
        <v>73</v>
      </c>
      <c r="D31" s="50" t="s">
        <v>54</v>
      </c>
      <c r="E31" s="52" t="s">
        <v>68</v>
      </c>
      <c r="F31" s="71"/>
      <c r="G31" s="10" t="s">
        <v>67</v>
      </c>
      <c r="H31" s="10" t="s">
        <v>67</v>
      </c>
      <c r="I31" s="10" t="s">
        <v>67</v>
      </c>
      <c r="J31" s="10" t="s">
        <v>67</v>
      </c>
      <c r="K31" s="10">
        <v>42163</v>
      </c>
      <c r="L31" s="10" t="s">
        <v>67</v>
      </c>
      <c r="M31" s="10" t="s">
        <v>67</v>
      </c>
      <c r="N31" s="10" t="s">
        <v>67</v>
      </c>
      <c r="O31" s="10">
        <v>42174</v>
      </c>
      <c r="P31" s="10" t="s">
        <v>67</v>
      </c>
      <c r="Q31" s="10" t="s">
        <v>67</v>
      </c>
      <c r="R31" s="10" t="s">
        <v>67</v>
      </c>
      <c r="S31" s="10">
        <v>42180</v>
      </c>
      <c r="T31" s="10" t="s">
        <v>67</v>
      </c>
      <c r="U31" s="10" t="s">
        <v>67</v>
      </c>
      <c r="V31" s="10" t="s">
        <v>67</v>
      </c>
      <c r="W31" s="7">
        <v>41820</v>
      </c>
      <c r="X31" s="10" t="s">
        <v>67</v>
      </c>
      <c r="Y31" s="10" t="s">
        <v>67</v>
      </c>
      <c r="Z31" s="10" t="s">
        <v>67</v>
      </c>
      <c r="AA31" s="51">
        <v>3300000</v>
      </c>
      <c r="AB31" s="51"/>
      <c r="AC31" s="12"/>
      <c r="AD31" s="12"/>
    </row>
    <row r="32" spans="1:30" ht="40.5" customHeight="1">
      <c r="A32" s="24">
        <f t="shared" si="0"/>
        <v>19</v>
      </c>
      <c r="B32" s="48" t="s">
        <v>52</v>
      </c>
      <c r="C32" s="55" t="s">
        <v>73</v>
      </c>
      <c r="D32" s="50" t="s">
        <v>54</v>
      </c>
      <c r="E32" s="52" t="s">
        <v>68</v>
      </c>
      <c r="F32" s="71"/>
      <c r="G32" s="10" t="s">
        <v>67</v>
      </c>
      <c r="H32" s="10" t="s">
        <v>67</v>
      </c>
      <c r="I32" s="10" t="s">
        <v>67</v>
      </c>
      <c r="J32" s="10" t="s">
        <v>67</v>
      </c>
      <c r="K32" s="10">
        <v>42011</v>
      </c>
      <c r="L32" s="10" t="s">
        <v>67</v>
      </c>
      <c r="M32" s="10" t="s">
        <v>67</v>
      </c>
      <c r="N32" s="10" t="s">
        <v>67</v>
      </c>
      <c r="O32" s="10">
        <v>42024</v>
      </c>
      <c r="P32" s="10" t="s">
        <v>67</v>
      </c>
      <c r="Q32" s="10" t="s">
        <v>67</v>
      </c>
      <c r="R32" s="10" t="s">
        <v>67</v>
      </c>
      <c r="S32" s="10">
        <v>42029</v>
      </c>
      <c r="T32" s="10" t="s">
        <v>67</v>
      </c>
      <c r="U32" s="10" t="s">
        <v>67</v>
      </c>
      <c r="V32" s="10" t="s">
        <v>67</v>
      </c>
      <c r="W32" s="7">
        <v>42034</v>
      </c>
      <c r="X32" s="10" t="s">
        <v>67</v>
      </c>
      <c r="Y32" s="10" t="s">
        <v>67</v>
      </c>
      <c r="Z32" s="10" t="s">
        <v>67</v>
      </c>
      <c r="AA32" s="51">
        <v>990000</v>
      </c>
      <c r="AB32" s="51"/>
      <c r="AC32" s="12"/>
      <c r="AD32" s="12"/>
    </row>
    <row r="33" spans="1:30" ht="40.5" customHeight="1">
      <c r="A33" s="24">
        <f t="shared" si="0"/>
        <v>20</v>
      </c>
      <c r="B33" s="48" t="s">
        <v>52</v>
      </c>
      <c r="C33" s="55" t="s">
        <v>73</v>
      </c>
      <c r="D33" s="50" t="s">
        <v>54</v>
      </c>
      <c r="E33" s="52" t="s">
        <v>68</v>
      </c>
      <c r="F33" s="71"/>
      <c r="G33" s="10" t="s">
        <v>67</v>
      </c>
      <c r="H33" s="10" t="s">
        <v>67</v>
      </c>
      <c r="I33" s="10" t="s">
        <v>67</v>
      </c>
      <c r="J33" s="10" t="s">
        <v>67</v>
      </c>
      <c r="K33" s="10">
        <v>42101</v>
      </c>
      <c r="L33" s="10" t="s">
        <v>67</v>
      </c>
      <c r="M33" s="10" t="s">
        <v>67</v>
      </c>
      <c r="N33" s="10" t="s">
        <v>67</v>
      </c>
      <c r="O33" s="10">
        <v>42114</v>
      </c>
      <c r="P33" s="10" t="s">
        <v>67</v>
      </c>
      <c r="Q33" s="10" t="s">
        <v>67</v>
      </c>
      <c r="R33" s="10" t="s">
        <v>67</v>
      </c>
      <c r="S33" s="10">
        <v>42121</v>
      </c>
      <c r="T33" s="10" t="s">
        <v>67</v>
      </c>
      <c r="U33" s="10" t="s">
        <v>67</v>
      </c>
      <c r="V33" s="10" t="s">
        <v>67</v>
      </c>
      <c r="W33" s="7">
        <v>42124</v>
      </c>
      <c r="X33" s="10" t="s">
        <v>67</v>
      </c>
      <c r="Y33" s="10" t="s">
        <v>67</v>
      </c>
      <c r="Z33" s="10" t="s">
        <v>67</v>
      </c>
      <c r="AA33" s="51">
        <v>990000</v>
      </c>
      <c r="AB33" s="51"/>
      <c r="AC33" s="12"/>
      <c r="AD33" s="12"/>
    </row>
    <row r="34" spans="1:30" ht="40.5" customHeight="1">
      <c r="A34" s="24">
        <f t="shared" si="0"/>
        <v>21</v>
      </c>
      <c r="B34" s="48" t="s">
        <v>52</v>
      </c>
      <c r="C34" s="55" t="s">
        <v>73</v>
      </c>
      <c r="D34" s="50" t="s">
        <v>54</v>
      </c>
      <c r="E34" s="52" t="s">
        <v>68</v>
      </c>
      <c r="F34" s="71"/>
      <c r="G34" s="10" t="s">
        <v>67</v>
      </c>
      <c r="H34" s="10" t="s">
        <v>67</v>
      </c>
      <c r="I34" s="10" t="s">
        <v>67</v>
      </c>
      <c r="J34" s="10" t="s">
        <v>67</v>
      </c>
      <c r="K34" s="10">
        <v>42192</v>
      </c>
      <c r="L34" s="10" t="s">
        <v>67</v>
      </c>
      <c r="M34" s="10" t="s">
        <v>67</v>
      </c>
      <c r="N34" s="10" t="s">
        <v>67</v>
      </c>
      <c r="O34" s="10">
        <v>42205</v>
      </c>
      <c r="P34" s="10" t="s">
        <v>67</v>
      </c>
      <c r="Q34" s="10" t="s">
        <v>67</v>
      </c>
      <c r="R34" s="10" t="s">
        <v>67</v>
      </c>
      <c r="S34" s="10">
        <v>42212</v>
      </c>
      <c r="T34" s="10" t="s">
        <v>67</v>
      </c>
      <c r="U34" s="10" t="s">
        <v>67</v>
      </c>
      <c r="V34" s="10" t="s">
        <v>67</v>
      </c>
      <c r="W34" s="7">
        <v>42215</v>
      </c>
      <c r="X34" s="10" t="s">
        <v>67</v>
      </c>
      <c r="Y34" s="10" t="s">
        <v>67</v>
      </c>
      <c r="Z34" s="10" t="s">
        <v>67</v>
      </c>
      <c r="AA34" s="51">
        <v>990000</v>
      </c>
      <c r="AB34" s="51"/>
      <c r="AC34" s="12"/>
      <c r="AD34" s="12"/>
    </row>
    <row r="35" spans="1:30" ht="40.5" customHeight="1">
      <c r="A35" s="24">
        <f t="shared" si="0"/>
        <v>22</v>
      </c>
      <c r="B35" s="48" t="s">
        <v>52</v>
      </c>
      <c r="C35" s="55" t="s">
        <v>73</v>
      </c>
      <c r="D35" s="50" t="s">
        <v>54</v>
      </c>
      <c r="E35" s="52" t="s">
        <v>68</v>
      </c>
      <c r="F35" s="71"/>
      <c r="G35" s="10" t="s">
        <v>67</v>
      </c>
      <c r="H35" s="10" t="s">
        <v>67</v>
      </c>
      <c r="I35" s="10" t="s">
        <v>67</v>
      </c>
      <c r="J35" s="10" t="s">
        <v>67</v>
      </c>
      <c r="K35" s="10">
        <v>42284</v>
      </c>
      <c r="L35" s="10" t="s">
        <v>67</v>
      </c>
      <c r="M35" s="10" t="s">
        <v>67</v>
      </c>
      <c r="N35" s="10" t="s">
        <v>67</v>
      </c>
      <c r="O35" s="10">
        <v>42297</v>
      </c>
      <c r="P35" s="10" t="s">
        <v>67</v>
      </c>
      <c r="Q35" s="10" t="s">
        <v>67</v>
      </c>
      <c r="R35" s="10" t="s">
        <v>67</v>
      </c>
      <c r="S35" s="10">
        <v>42303</v>
      </c>
      <c r="T35" s="10" t="s">
        <v>67</v>
      </c>
      <c r="U35" s="10" t="s">
        <v>67</v>
      </c>
      <c r="V35" s="10" t="s">
        <v>67</v>
      </c>
      <c r="W35" s="7">
        <v>42307</v>
      </c>
      <c r="X35" s="10" t="s">
        <v>67</v>
      </c>
      <c r="Y35" s="10" t="s">
        <v>67</v>
      </c>
      <c r="Z35" s="10" t="s">
        <v>67</v>
      </c>
      <c r="AA35" s="51">
        <v>990000</v>
      </c>
      <c r="AB35" s="51"/>
      <c r="AC35" s="12"/>
      <c r="AD35" s="12"/>
    </row>
    <row r="36" spans="1:30" ht="32.25" customHeight="1">
      <c r="A36" s="24">
        <f t="shared" si="0"/>
        <v>23</v>
      </c>
      <c r="B36" s="49" t="s">
        <v>62</v>
      </c>
      <c r="C36" s="55" t="s">
        <v>73</v>
      </c>
      <c r="D36" s="50" t="s">
        <v>54</v>
      </c>
      <c r="E36" s="52" t="s">
        <v>68</v>
      </c>
      <c r="F36" s="71"/>
      <c r="G36" s="10" t="s">
        <v>67</v>
      </c>
      <c r="H36" s="10" t="s">
        <v>67</v>
      </c>
      <c r="I36" s="10" t="s">
        <v>67</v>
      </c>
      <c r="J36" s="10" t="s">
        <v>67</v>
      </c>
      <c r="K36" s="10">
        <v>42011</v>
      </c>
      <c r="L36" s="10" t="s">
        <v>67</v>
      </c>
      <c r="M36" s="10" t="s">
        <v>67</v>
      </c>
      <c r="N36" s="10" t="s">
        <v>67</v>
      </c>
      <c r="O36" s="10">
        <v>42024</v>
      </c>
      <c r="P36" s="10" t="s">
        <v>67</v>
      </c>
      <c r="Q36" s="10" t="s">
        <v>67</v>
      </c>
      <c r="R36" s="10" t="s">
        <v>67</v>
      </c>
      <c r="S36" s="10">
        <v>42029</v>
      </c>
      <c r="T36" s="10" t="s">
        <v>67</v>
      </c>
      <c r="U36" s="10" t="s">
        <v>67</v>
      </c>
      <c r="V36" s="10" t="s">
        <v>67</v>
      </c>
      <c r="W36" s="7">
        <v>42034</v>
      </c>
      <c r="X36" s="10" t="s">
        <v>67</v>
      </c>
      <c r="Y36" s="10" t="s">
        <v>67</v>
      </c>
      <c r="Z36" s="10" t="s">
        <v>67</v>
      </c>
      <c r="AA36" s="51">
        <v>300000</v>
      </c>
      <c r="AB36" s="51"/>
      <c r="AC36" s="12"/>
      <c r="AD36" s="12"/>
    </row>
    <row r="37" spans="1:30" ht="32.25" customHeight="1">
      <c r="A37" s="24">
        <f t="shared" si="0"/>
        <v>24</v>
      </c>
      <c r="B37" s="49" t="s">
        <v>62</v>
      </c>
      <c r="C37" s="55" t="s">
        <v>73</v>
      </c>
      <c r="D37" s="50" t="s">
        <v>54</v>
      </c>
      <c r="E37" s="52" t="s">
        <v>68</v>
      </c>
      <c r="F37" s="71"/>
      <c r="G37" s="10" t="s">
        <v>67</v>
      </c>
      <c r="H37" s="10" t="s">
        <v>67</v>
      </c>
      <c r="I37" s="10" t="s">
        <v>67</v>
      </c>
      <c r="J37" s="10" t="s">
        <v>67</v>
      </c>
      <c r="K37" s="10">
        <v>42101</v>
      </c>
      <c r="L37" s="10" t="s">
        <v>67</v>
      </c>
      <c r="M37" s="10" t="s">
        <v>67</v>
      </c>
      <c r="N37" s="10" t="s">
        <v>67</v>
      </c>
      <c r="O37" s="10">
        <v>42114</v>
      </c>
      <c r="P37" s="10" t="s">
        <v>67</v>
      </c>
      <c r="Q37" s="10" t="s">
        <v>67</v>
      </c>
      <c r="R37" s="10" t="s">
        <v>67</v>
      </c>
      <c r="S37" s="10">
        <v>42121</v>
      </c>
      <c r="T37" s="10" t="s">
        <v>67</v>
      </c>
      <c r="U37" s="10" t="s">
        <v>67</v>
      </c>
      <c r="V37" s="10" t="s">
        <v>67</v>
      </c>
      <c r="W37" s="7">
        <v>42124</v>
      </c>
      <c r="X37" s="10" t="s">
        <v>67</v>
      </c>
      <c r="Y37" s="10" t="s">
        <v>67</v>
      </c>
      <c r="Z37" s="10" t="s">
        <v>67</v>
      </c>
      <c r="AA37" s="51">
        <v>300000</v>
      </c>
      <c r="AB37" s="51"/>
      <c r="AC37" s="12"/>
      <c r="AD37" s="12"/>
    </row>
    <row r="38" spans="1:30" ht="32.25" customHeight="1">
      <c r="A38" s="24">
        <f t="shared" si="0"/>
        <v>25</v>
      </c>
      <c r="B38" s="49" t="s">
        <v>62</v>
      </c>
      <c r="C38" s="55" t="s">
        <v>73</v>
      </c>
      <c r="D38" s="50" t="s">
        <v>54</v>
      </c>
      <c r="E38" s="52" t="s">
        <v>68</v>
      </c>
      <c r="F38" s="71"/>
      <c r="G38" s="10" t="s">
        <v>67</v>
      </c>
      <c r="H38" s="10" t="s">
        <v>67</v>
      </c>
      <c r="I38" s="10" t="s">
        <v>67</v>
      </c>
      <c r="J38" s="10" t="s">
        <v>67</v>
      </c>
      <c r="K38" s="10">
        <v>42192</v>
      </c>
      <c r="L38" s="10" t="s">
        <v>67</v>
      </c>
      <c r="M38" s="10" t="s">
        <v>67</v>
      </c>
      <c r="N38" s="10" t="s">
        <v>67</v>
      </c>
      <c r="O38" s="10">
        <v>42205</v>
      </c>
      <c r="P38" s="10" t="s">
        <v>67</v>
      </c>
      <c r="Q38" s="10" t="s">
        <v>67</v>
      </c>
      <c r="R38" s="10" t="s">
        <v>67</v>
      </c>
      <c r="S38" s="10">
        <v>42212</v>
      </c>
      <c r="T38" s="10" t="s">
        <v>67</v>
      </c>
      <c r="U38" s="10" t="s">
        <v>67</v>
      </c>
      <c r="V38" s="10" t="s">
        <v>67</v>
      </c>
      <c r="W38" s="7">
        <v>42215</v>
      </c>
      <c r="X38" s="10" t="s">
        <v>67</v>
      </c>
      <c r="Y38" s="10" t="s">
        <v>67</v>
      </c>
      <c r="Z38" s="10" t="s">
        <v>67</v>
      </c>
      <c r="AA38" s="51">
        <v>300000</v>
      </c>
      <c r="AB38" s="51"/>
      <c r="AC38" s="12"/>
      <c r="AD38" s="12"/>
    </row>
    <row r="39" spans="1:30" ht="32.25" customHeight="1">
      <c r="A39" s="24">
        <f t="shared" si="0"/>
        <v>26</v>
      </c>
      <c r="B39" s="49" t="s">
        <v>62</v>
      </c>
      <c r="C39" s="55" t="s">
        <v>73</v>
      </c>
      <c r="D39" s="50" t="s">
        <v>54</v>
      </c>
      <c r="E39" s="52" t="s">
        <v>68</v>
      </c>
      <c r="F39" s="71"/>
      <c r="G39" s="10" t="s">
        <v>67</v>
      </c>
      <c r="H39" s="10" t="s">
        <v>67</v>
      </c>
      <c r="I39" s="10" t="s">
        <v>67</v>
      </c>
      <c r="J39" s="10" t="s">
        <v>67</v>
      </c>
      <c r="K39" s="10">
        <v>42284</v>
      </c>
      <c r="L39" s="10" t="s">
        <v>67</v>
      </c>
      <c r="M39" s="10" t="s">
        <v>67</v>
      </c>
      <c r="N39" s="10" t="s">
        <v>67</v>
      </c>
      <c r="O39" s="10">
        <v>42297</v>
      </c>
      <c r="P39" s="10" t="s">
        <v>67</v>
      </c>
      <c r="Q39" s="10" t="s">
        <v>67</v>
      </c>
      <c r="R39" s="10" t="s">
        <v>67</v>
      </c>
      <c r="S39" s="10">
        <v>42303</v>
      </c>
      <c r="T39" s="10" t="s">
        <v>67</v>
      </c>
      <c r="U39" s="10" t="s">
        <v>67</v>
      </c>
      <c r="V39" s="10" t="s">
        <v>67</v>
      </c>
      <c r="W39" s="7">
        <v>42307</v>
      </c>
      <c r="X39" s="10" t="s">
        <v>67</v>
      </c>
      <c r="Y39" s="10" t="s">
        <v>67</v>
      </c>
      <c r="Z39" s="10" t="s">
        <v>67</v>
      </c>
      <c r="AA39" s="51">
        <v>300000</v>
      </c>
      <c r="AB39" s="51"/>
      <c r="AC39" s="12"/>
      <c r="AD39" s="12"/>
    </row>
    <row r="40" spans="1:30" ht="32.25" customHeight="1">
      <c r="A40" s="24">
        <f t="shared" si="0"/>
        <v>27</v>
      </c>
      <c r="B40" s="49" t="s">
        <v>63</v>
      </c>
      <c r="C40" s="55" t="s">
        <v>73</v>
      </c>
      <c r="D40" s="50" t="s">
        <v>54</v>
      </c>
      <c r="E40" s="52" t="s">
        <v>68</v>
      </c>
      <c r="F40" s="71"/>
      <c r="G40" s="10" t="s">
        <v>67</v>
      </c>
      <c r="H40" s="10" t="s">
        <v>67</v>
      </c>
      <c r="I40" s="10" t="s">
        <v>67</v>
      </c>
      <c r="J40" s="10" t="s">
        <v>67</v>
      </c>
      <c r="K40" s="10">
        <v>42011</v>
      </c>
      <c r="L40" s="10" t="s">
        <v>67</v>
      </c>
      <c r="M40" s="10" t="s">
        <v>67</v>
      </c>
      <c r="N40" s="10" t="s">
        <v>67</v>
      </c>
      <c r="O40" s="10">
        <v>42024</v>
      </c>
      <c r="P40" s="10" t="s">
        <v>67</v>
      </c>
      <c r="Q40" s="10" t="s">
        <v>67</v>
      </c>
      <c r="R40" s="10" t="s">
        <v>67</v>
      </c>
      <c r="S40" s="10">
        <v>42029</v>
      </c>
      <c r="T40" s="10" t="s">
        <v>67</v>
      </c>
      <c r="U40" s="10" t="s">
        <v>67</v>
      </c>
      <c r="V40" s="10" t="s">
        <v>67</v>
      </c>
      <c r="W40" s="7">
        <v>42034</v>
      </c>
      <c r="X40" s="10" t="s">
        <v>67</v>
      </c>
      <c r="Y40" s="10" t="s">
        <v>67</v>
      </c>
      <c r="Z40" s="10" t="s">
        <v>67</v>
      </c>
      <c r="AA40" s="51">
        <v>259200</v>
      </c>
      <c r="AB40" s="51"/>
      <c r="AC40" s="12"/>
      <c r="AD40" s="12"/>
    </row>
    <row r="41" spans="1:30" ht="32.25" customHeight="1">
      <c r="A41" s="24">
        <f t="shared" si="0"/>
        <v>28</v>
      </c>
      <c r="B41" s="49" t="s">
        <v>63</v>
      </c>
      <c r="C41" s="55" t="s">
        <v>73</v>
      </c>
      <c r="D41" s="50" t="s">
        <v>54</v>
      </c>
      <c r="E41" s="52" t="s">
        <v>68</v>
      </c>
      <c r="F41" s="71"/>
      <c r="G41" s="10" t="s">
        <v>67</v>
      </c>
      <c r="H41" s="10" t="s">
        <v>67</v>
      </c>
      <c r="I41" s="10" t="s">
        <v>67</v>
      </c>
      <c r="J41" s="10" t="s">
        <v>67</v>
      </c>
      <c r="K41" s="10">
        <v>42101</v>
      </c>
      <c r="L41" s="10" t="s">
        <v>67</v>
      </c>
      <c r="M41" s="10" t="s">
        <v>67</v>
      </c>
      <c r="N41" s="10" t="s">
        <v>67</v>
      </c>
      <c r="O41" s="10">
        <v>42114</v>
      </c>
      <c r="P41" s="10" t="s">
        <v>67</v>
      </c>
      <c r="Q41" s="10" t="s">
        <v>67</v>
      </c>
      <c r="R41" s="10" t="s">
        <v>67</v>
      </c>
      <c r="S41" s="10">
        <v>42121</v>
      </c>
      <c r="T41" s="10" t="s">
        <v>67</v>
      </c>
      <c r="U41" s="10" t="s">
        <v>67</v>
      </c>
      <c r="V41" s="10" t="s">
        <v>67</v>
      </c>
      <c r="W41" s="7">
        <v>42124</v>
      </c>
      <c r="X41" s="10" t="s">
        <v>67</v>
      </c>
      <c r="Y41" s="10" t="s">
        <v>67</v>
      </c>
      <c r="Z41" s="10" t="s">
        <v>67</v>
      </c>
      <c r="AA41" s="51">
        <v>259200</v>
      </c>
      <c r="AB41" s="51"/>
      <c r="AC41" s="12"/>
      <c r="AD41" s="12"/>
    </row>
    <row r="42" spans="1:30" ht="32.25" customHeight="1">
      <c r="A42" s="24">
        <f t="shared" si="0"/>
        <v>29</v>
      </c>
      <c r="B42" s="49" t="s">
        <v>63</v>
      </c>
      <c r="C42" s="55" t="s">
        <v>73</v>
      </c>
      <c r="D42" s="50" t="s">
        <v>54</v>
      </c>
      <c r="E42" s="52" t="s">
        <v>68</v>
      </c>
      <c r="F42" s="71"/>
      <c r="G42" s="10" t="s">
        <v>67</v>
      </c>
      <c r="H42" s="10" t="s">
        <v>67</v>
      </c>
      <c r="I42" s="10" t="s">
        <v>67</v>
      </c>
      <c r="J42" s="10" t="s">
        <v>67</v>
      </c>
      <c r="K42" s="10">
        <v>42192</v>
      </c>
      <c r="L42" s="10" t="s">
        <v>67</v>
      </c>
      <c r="M42" s="10" t="s">
        <v>67</v>
      </c>
      <c r="N42" s="10" t="s">
        <v>67</v>
      </c>
      <c r="O42" s="10">
        <v>42205</v>
      </c>
      <c r="P42" s="10" t="s">
        <v>67</v>
      </c>
      <c r="Q42" s="10" t="s">
        <v>67</v>
      </c>
      <c r="R42" s="10" t="s">
        <v>67</v>
      </c>
      <c r="S42" s="10">
        <v>42212</v>
      </c>
      <c r="T42" s="10" t="s">
        <v>67</v>
      </c>
      <c r="U42" s="10" t="s">
        <v>67</v>
      </c>
      <c r="V42" s="10" t="s">
        <v>67</v>
      </c>
      <c r="W42" s="7">
        <v>42215</v>
      </c>
      <c r="X42" s="10" t="s">
        <v>67</v>
      </c>
      <c r="Y42" s="10" t="s">
        <v>67</v>
      </c>
      <c r="Z42" s="10" t="s">
        <v>67</v>
      </c>
      <c r="AA42" s="51">
        <v>259200</v>
      </c>
      <c r="AB42" s="51"/>
      <c r="AC42" s="12"/>
      <c r="AD42" s="12"/>
    </row>
    <row r="43" spans="1:30" ht="32.25" customHeight="1">
      <c r="A43" s="24">
        <f t="shared" si="0"/>
        <v>30</v>
      </c>
      <c r="B43" s="49" t="s">
        <v>63</v>
      </c>
      <c r="C43" s="55" t="s">
        <v>73</v>
      </c>
      <c r="D43" s="50" t="s">
        <v>54</v>
      </c>
      <c r="E43" s="52" t="s">
        <v>68</v>
      </c>
      <c r="F43" s="71"/>
      <c r="G43" s="10" t="s">
        <v>67</v>
      </c>
      <c r="H43" s="10" t="s">
        <v>67</v>
      </c>
      <c r="I43" s="10" t="s">
        <v>67</v>
      </c>
      <c r="J43" s="10" t="s">
        <v>67</v>
      </c>
      <c r="K43" s="10">
        <v>42284</v>
      </c>
      <c r="L43" s="10" t="s">
        <v>67</v>
      </c>
      <c r="M43" s="10" t="s">
        <v>67</v>
      </c>
      <c r="N43" s="10" t="s">
        <v>67</v>
      </c>
      <c r="O43" s="10">
        <v>42297</v>
      </c>
      <c r="P43" s="10" t="s">
        <v>67</v>
      </c>
      <c r="Q43" s="10" t="s">
        <v>67</v>
      </c>
      <c r="R43" s="10" t="s">
        <v>67</v>
      </c>
      <c r="S43" s="10">
        <v>42303</v>
      </c>
      <c r="T43" s="10" t="s">
        <v>67</v>
      </c>
      <c r="U43" s="10" t="s">
        <v>67</v>
      </c>
      <c r="V43" s="10" t="s">
        <v>67</v>
      </c>
      <c r="W43" s="7">
        <v>42307</v>
      </c>
      <c r="X43" s="10" t="s">
        <v>67</v>
      </c>
      <c r="Y43" s="10" t="s">
        <v>67</v>
      </c>
      <c r="Z43" s="10" t="s">
        <v>67</v>
      </c>
      <c r="AA43" s="51">
        <v>259200</v>
      </c>
      <c r="AB43" s="51"/>
      <c r="AC43" s="12"/>
      <c r="AD43" s="12"/>
    </row>
    <row r="44" spans="1:30" ht="52.5" customHeight="1">
      <c r="A44" s="24">
        <f t="shared" si="0"/>
        <v>31</v>
      </c>
      <c r="B44" s="49" t="s">
        <v>64</v>
      </c>
      <c r="C44" s="55" t="s">
        <v>73</v>
      </c>
      <c r="D44" s="50" t="s">
        <v>54</v>
      </c>
      <c r="E44" s="52" t="s">
        <v>68</v>
      </c>
      <c r="F44" s="71"/>
      <c r="G44" s="10" t="s">
        <v>67</v>
      </c>
      <c r="H44" s="10" t="s">
        <v>67</v>
      </c>
      <c r="I44" s="10" t="s">
        <v>67</v>
      </c>
      <c r="J44" s="10" t="s">
        <v>67</v>
      </c>
      <c r="K44" s="10">
        <v>42011</v>
      </c>
      <c r="L44" s="10" t="s">
        <v>67</v>
      </c>
      <c r="M44" s="10" t="s">
        <v>67</v>
      </c>
      <c r="N44" s="10" t="s">
        <v>67</v>
      </c>
      <c r="O44" s="10">
        <v>42024</v>
      </c>
      <c r="P44" s="10" t="s">
        <v>67</v>
      </c>
      <c r="Q44" s="10" t="s">
        <v>67</v>
      </c>
      <c r="R44" s="10" t="s">
        <v>67</v>
      </c>
      <c r="S44" s="10">
        <v>42029</v>
      </c>
      <c r="T44" s="10" t="s">
        <v>67</v>
      </c>
      <c r="U44" s="10" t="s">
        <v>67</v>
      </c>
      <c r="V44" s="10" t="s">
        <v>67</v>
      </c>
      <c r="W44" s="7">
        <v>42034</v>
      </c>
      <c r="X44" s="10" t="s">
        <v>67</v>
      </c>
      <c r="Y44" s="10" t="s">
        <v>67</v>
      </c>
      <c r="Z44" s="10" t="s">
        <v>67</v>
      </c>
      <c r="AA44" s="51">
        <v>259500</v>
      </c>
      <c r="AB44" s="51"/>
      <c r="AC44" s="12"/>
      <c r="AD44" s="12"/>
    </row>
    <row r="45" spans="1:30" ht="52.5" customHeight="1">
      <c r="A45" s="24">
        <f t="shared" si="0"/>
        <v>32</v>
      </c>
      <c r="B45" s="49" t="s">
        <v>64</v>
      </c>
      <c r="C45" s="55" t="s">
        <v>73</v>
      </c>
      <c r="D45" s="50" t="s">
        <v>54</v>
      </c>
      <c r="E45" s="52" t="s">
        <v>68</v>
      </c>
      <c r="F45" s="71"/>
      <c r="G45" s="10" t="s">
        <v>67</v>
      </c>
      <c r="H45" s="10" t="s">
        <v>67</v>
      </c>
      <c r="I45" s="10" t="s">
        <v>67</v>
      </c>
      <c r="J45" s="10" t="s">
        <v>67</v>
      </c>
      <c r="K45" s="10">
        <v>42101</v>
      </c>
      <c r="L45" s="10" t="s">
        <v>67</v>
      </c>
      <c r="M45" s="10" t="s">
        <v>67</v>
      </c>
      <c r="N45" s="10" t="s">
        <v>67</v>
      </c>
      <c r="O45" s="10">
        <v>42114</v>
      </c>
      <c r="P45" s="10" t="s">
        <v>67</v>
      </c>
      <c r="Q45" s="10" t="s">
        <v>67</v>
      </c>
      <c r="R45" s="10" t="s">
        <v>67</v>
      </c>
      <c r="S45" s="10">
        <v>42121</v>
      </c>
      <c r="T45" s="10" t="s">
        <v>67</v>
      </c>
      <c r="U45" s="10" t="s">
        <v>67</v>
      </c>
      <c r="V45" s="10" t="s">
        <v>67</v>
      </c>
      <c r="W45" s="7">
        <v>42124</v>
      </c>
      <c r="X45" s="10" t="s">
        <v>67</v>
      </c>
      <c r="Y45" s="10" t="s">
        <v>67</v>
      </c>
      <c r="Z45" s="10" t="s">
        <v>67</v>
      </c>
      <c r="AA45" s="51">
        <v>259500</v>
      </c>
      <c r="AB45" s="51"/>
      <c r="AC45" s="12"/>
      <c r="AD45" s="12"/>
    </row>
    <row r="46" spans="1:30" ht="52.5" customHeight="1">
      <c r="A46" s="24">
        <f t="shared" si="0"/>
        <v>33</v>
      </c>
      <c r="B46" s="49" t="s">
        <v>64</v>
      </c>
      <c r="C46" s="55" t="s">
        <v>73</v>
      </c>
      <c r="D46" s="50" t="s">
        <v>54</v>
      </c>
      <c r="E46" s="52" t="s">
        <v>68</v>
      </c>
      <c r="F46" s="71"/>
      <c r="G46" s="10" t="s">
        <v>67</v>
      </c>
      <c r="H46" s="10" t="s">
        <v>67</v>
      </c>
      <c r="I46" s="10" t="s">
        <v>67</v>
      </c>
      <c r="J46" s="10" t="s">
        <v>67</v>
      </c>
      <c r="K46" s="10">
        <v>42192</v>
      </c>
      <c r="L46" s="10" t="s">
        <v>67</v>
      </c>
      <c r="M46" s="10" t="s">
        <v>67</v>
      </c>
      <c r="N46" s="10" t="s">
        <v>67</v>
      </c>
      <c r="O46" s="10">
        <v>42205</v>
      </c>
      <c r="P46" s="10" t="s">
        <v>67</v>
      </c>
      <c r="Q46" s="10" t="s">
        <v>67</v>
      </c>
      <c r="R46" s="10" t="s">
        <v>67</v>
      </c>
      <c r="S46" s="10">
        <v>42212</v>
      </c>
      <c r="T46" s="10" t="s">
        <v>67</v>
      </c>
      <c r="U46" s="10" t="s">
        <v>67</v>
      </c>
      <c r="V46" s="10" t="s">
        <v>67</v>
      </c>
      <c r="W46" s="7">
        <v>42215</v>
      </c>
      <c r="X46" s="10" t="s">
        <v>67</v>
      </c>
      <c r="Y46" s="10" t="s">
        <v>67</v>
      </c>
      <c r="Z46" s="10" t="s">
        <v>67</v>
      </c>
      <c r="AA46" s="51">
        <v>259500</v>
      </c>
      <c r="AB46" s="51"/>
      <c r="AC46" s="12"/>
      <c r="AD46" s="12"/>
    </row>
    <row r="47" spans="1:30" ht="52.5" customHeight="1">
      <c r="A47" s="24">
        <f t="shared" si="0"/>
        <v>34</v>
      </c>
      <c r="B47" s="49" t="s">
        <v>64</v>
      </c>
      <c r="C47" s="55" t="s">
        <v>73</v>
      </c>
      <c r="D47" s="50" t="s">
        <v>54</v>
      </c>
      <c r="E47" s="52" t="s">
        <v>68</v>
      </c>
      <c r="F47" s="71"/>
      <c r="G47" s="10" t="s">
        <v>67</v>
      </c>
      <c r="H47" s="10" t="s">
        <v>67</v>
      </c>
      <c r="I47" s="10" t="s">
        <v>67</v>
      </c>
      <c r="J47" s="10" t="s">
        <v>67</v>
      </c>
      <c r="K47" s="10">
        <v>42284</v>
      </c>
      <c r="L47" s="10" t="s">
        <v>67</v>
      </c>
      <c r="M47" s="10" t="s">
        <v>67</v>
      </c>
      <c r="N47" s="10" t="s">
        <v>67</v>
      </c>
      <c r="O47" s="10">
        <v>42297</v>
      </c>
      <c r="P47" s="10" t="s">
        <v>67</v>
      </c>
      <c r="Q47" s="10" t="s">
        <v>67</v>
      </c>
      <c r="R47" s="10" t="s">
        <v>67</v>
      </c>
      <c r="S47" s="10">
        <v>42303</v>
      </c>
      <c r="T47" s="10" t="s">
        <v>67</v>
      </c>
      <c r="U47" s="10" t="s">
        <v>67</v>
      </c>
      <c r="V47" s="10" t="s">
        <v>67</v>
      </c>
      <c r="W47" s="7">
        <v>42307</v>
      </c>
      <c r="X47" s="10" t="s">
        <v>67</v>
      </c>
      <c r="Y47" s="10" t="s">
        <v>67</v>
      </c>
      <c r="Z47" s="10" t="s">
        <v>67</v>
      </c>
      <c r="AA47" s="51">
        <v>259500</v>
      </c>
      <c r="AB47" s="51"/>
      <c r="AC47" s="12"/>
      <c r="AD47" s="12"/>
    </row>
    <row r="48" spans="1:30" ht="63.75" customHeight="1">
      <c r="A48" s="24">
        <f t="shared" si="0"/>
        <v>35</v>
      </c>
      <c r="B48" s="49" t="s">
        <v>65</v>
      </c>
      <c r="C48" s="55" t="s">
        <v>73</v>
      </c>
      <c r="D48" s="50" t="s">
        <v>54</v>
      </c>
      <c r="E48" s="52" t="s">
        <v>68</v>
      </c>
      <c r="F48" s="71"/>
      <c r="G48" s="10" t="s">
        <v>67</v>
      </c>
      <c r="H48" s="10" t="s">
        <v>67</v>
      </c>
      <c r="I48" s="10" t="s">
        <v>67</v>
      </c>
      <c r="J48" s="10" t="s">
        <v>67</v>
      </c>
      <c r="K48" s="10">
        <v>42011</v>
      </c>
      <c r="L48" s="10" t="s">
        <v>67</v>
      </c>
      <c r="M48" s="10" t="s">
        <v>67</v>
      </c>
      <c r="N48" s="10" t="s">
        <v>67</v>
      </c>
      <c r="O48" s="10">
        <v>42024</v>
      </c>
      <c r="P48" s="10" t="s">
        <v>67</v>
      </c>
      <c r="Q48" s="10" t="s">
        <v>67</v>
      </c>
      <c r="R48" s="10" t="s">
        <v>67</v>
      </c>
      <c r="S48" s="10">
        <v>42029</v>
      </c>
      <c r="T48" s="10" t="s">
        <v>67</v>
      </c>
      <c r="U48" s="10" t="s">
        <v>67</v>
      </c>
      <c r="V48" s="10" t="s">
        <v>67</v>
      </c>
      <c r="W48" s="7">
        <v>42034</v>
      </c>
      <c r="X48" s="10" t="s">
        <v>67</v>
      </c>
      <c r="Y48" s="10" t="s">
        <v>67</v>
      </c>
      <c r="Z48" s="10" t="s">
        <v>67</v>
      </c>
      <c r="AA48" s="51">
        <v>245310</v>
      </c>
      <c r="AB48" s="51"/>
      <c r="AC48" s="12"/>
      <c r="AD48" s="12"/>
    </row>
    <row r="49" spans="1:31" ht="63.75" customHeight="1">
      <c r="A49" s="24">
        <f t="shared" si="0"/>
        <v>36</v>
      </c>
      <c r="B49" s="49" t="s">
        <v>65</v>
      </c>
      <c r="C49" s="55" t="s">
        <v>73</v>
      </c>
      <c r="D49" s="50" t="s">
        <v>54</v>
      </c>
      <c r="E49" s="52" t="s">
        <v>68</v>
      </c>
      <c r="F49" s="60"/>
      <c r="G49" s="10" t="s">
        <v>67</v>
      </c>
      <c r="H49" s="10" t="s">
        <v>67</v>
      </c>
      <c r="I49" s="10" t="s">
        <v>67</v>
      </c>
      <c r="J49" s="10" t="s">
        <v>67</v>
      </c>
      <c r="K49" s="10">
        <v>42101</v>
      </c>
      <c r="L49" s="10" t="s">
        <v>67</v>
      </c>
      <c r="M49" s="10" t="s">
        <v>67</v>
      </c>
      <c r="N49" s="10" t="s">
        <v>67</v>
      </c>
      <c r="O49" s="10">
        <v>42114</v>
      </c>
      <c r="P49" s="10" t="s">
        <v>67</v>
      </c>
      <c r="Q49" s="10" t="s">
        <v>67</v>
      </c>
      <c r="R49" s="10" t="s">
        <v>67</v>
      </c>
      <c r="S49" s="10">
        <v>42121</v>
      </c>
      <c r="T49" s="10" t="s">
        <v>67</v>
      </c>
      <c r="U49" s="10" t="s">
        <v>67</v>
      </c>
      <c r="V49" s="10" t="s">
        <v>67</v>
      </c>
      <c r="W49" s="7">
        <v>42124</v>
      </c>
      <c r="X49" s="10" t="s">
        <v>67</v>
      </c>
      <c r="Y49" s="10" t="s">
        <v>67</v>
      </c>
      <c r="Z49" s="10" t="s">
        <v>67</v>
      </c>
      <c r="AA49" s="51">
        <v>245310</v>
      </c>
      <c r="AB49" s="51"/>
      <c r="AC49" s="12"/>
      <c r="AD49" s="12"/>
    </row>
    <row r="50" spans="1:31" ht="63.75" customHeight="1">
      <c r="A50" s="24">
        <f t="shared" si="0"/>
        <v>37</v>
      </c>
      <c r="B50" s="49" t="s">
        <v>65</v>
      </c>
      <c r="C50" s="55" t="s">
        <v>73</v>
      </c>
      <c r="D50" s="50" t="s">
        <v>54</v>
      </c>
      <c r="E50" s="52" t="s">
        <v>68</v>
      </c>
      <c r="F50" s="60"/>
      <c r="G50" s="10" t="s">
        <v>67</v>
      </c>
      <c r="H50" s="10" t="s">
        <v>67</v>
      </c>
      <c r="I50" s="10" t="s">
        <v>67</v>
      </c>
      <c r="J50" s="10" t="s">
        <v>67</v>
      </c>
      <c r="K50" s="10">
        <v>42192</v>
      </c>
      <c r="L50" s="10" t="s">
        <v>67</v>
      </c>
      <c r="M50" s="10" t="s">
        <v>67</v>
      </c>
      <c r="N50" s="10" t="s">
        <v>67</v>
      </c>
      <c r="O50" s="10">
        <v>42205</v>
      </c>
      <c r="P50" s="10" t="s">
        <v>67</v>
      </c>
      <c r="Q50" s="10" t="s">
        <v>67</v>
      </c>
      <c r="R50" s="10" t="s">
        <v>67</v>
      </c>
      <c r="S50" s="10">
        <v>42212</v>
      </c>
      <c r="T50" s="10" t="s">
        <v>67</v>
      </c>
      <c r="U50" s="10" t="s">
        <v>67</v>
      </c>
      <c r="V50" s="10" t="s">
        <v>67</v>
      </c>
      <c r="W50" s="7">
        <v>42215</v>
      </c>
      <c r="X50" s="10" t="s">
        <v>67</v>
      </c>
      <c r="Y50" s="10" t="s">
        <v>67</v>
      </c>
      <c r="Z50" s="10" t="s">
        <v>67</v>
      </c>
      <c r="AA50" s="51">
        <v>245310</v>
      </c>
      <c r="AB50" s="51"/>
      <c r="AC50" s="12"/>
      <c r="AD50" s="12"/>
    </row>
    <row r="51" spans="1:31" ht="63.75" customHeight="1">
      <c r="A51" s="24">
        <f t="shared" si="0"/>
        <v>38</v>
      </c>
      <c r="B51" s="49" t="s">
        <v>65</v>
      </c>
      <c r="C51" s="55" t="s">
        <v>73</v>
      </c>
      <c r="D51" s="50" t="s">
        <v>54</v>
      </c>
      <c r="E51" s="52" t="s">
        <v>68</v>
      </c>
      <c r="F51" s="60"/>
      <c r="G51" s="10" t="s">
        <v>67</v>
      </c>
      <c r="H51" s="10" t="s">
        <v>67</v>
      </c>
      <c r="I51" s="10" t="s">
        <v>67</v>
      </c>
      <c r="J51" s="10" t="s">
        <v>67</v>
      </c>
      <c r="K51" s="10">
        <v>42284</v>
      </c>
      <c r="L51" s="10" t="s">
        <v>67</v>
      </c>
      <c r="M51" s="10" t="s">
        <v>67</v>
      </c>
      <c r="N51" s="10" t="s">
        <v>67</v>
      </c>
      <c r="O51" s="10">
        <v>42297</v>
      </c>
      <c r="P51" s="10" t="s">
        <v>67</v>
      </c>
      <c r="Q51" s="10" t="s">
        <v>67</v>
      </c>
      <c r="R51" s="10" t="s">
        <v>67</v>
      </c>
      <c r="S51" s="10">
        <v>42303</v>
      </c>
      <c r="T51" s="10" t="s">
        <v>67</v>
      </c>
      <c r="U51" s="10" t="s">
        <v>67</v>
      </c>
      <c r="V51" s="10" t="s">
        <v>67</v>
      </c>
      <c r="W51" s="7">
        <v>42307</v>
      </c>
      <c r="X51" s="10" t="s">
        <v>67</v>
      </c>
      <c r="Y51" s="10" t="s">
        <v>67</v>
      </c>
      <c r="Z51" s="10" t="s">
        <v>67</v>
      </c>
      <c r="AA51" s="51">
        <v>245310</v>
      </c>
      <c r="AB51" s="51"/>
      <c r="AC51" s="12"/>
      <c r="AD51" s="12"/>
    </row>
    <row r="52" spans="1:31" ht="27" customHeight="1">
      <c r="A52" s="24"/>
      <c r="B52" s="53"/>
      <c r="C52" s="54"/>
      <c r="D52" s="102" t="s">
        <v>1</v>
      </c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4"/>
      <c r="AA52" s="38">
        <f>SUM(AA14:AA51)</f>
        <v>131336040</v>
      </c>
      <c r="AB52" s="38">
        <f>SUM(AB14:AB48)</f>
        <v>0</v>
      </c>
    </row>
    <row r="53" spans="1:31">
      <c r="B53" s="5"/>
      <c r="C53" s="5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31" ht="36.75" customHeight="1">
      <c r="B54" s="56" t="s">
        <v>9</v>
      </c>
      <c r="C54" s="58">
        <v>42011</v>
      </c>
      <c r="D54" s="57"/>
      <c r="F54" s="43" t="s">
        <v>43</v>
      </c>
      <c r="G54" s="84" t="s">
        <v>70</v>
      </c>
      <c r="H54" s="85"/>
      <c r="I54" s="86"/>
      <c r="J54" s="27"/>
      <c r="K54" s="27"/>
      <c r="L54" s="39" t="s">
        <v>44</v>
      </c>
      <c r="M54" s="28"/>
      <c r="N54" s="61" t="s">
        <v>0</v>
      </c>
      <c r="O54" s="26"/>
      <c r="P54" s="41" t="s">
        <v>47</v>
      </c>
      <c r="Q54" s="25"/>
      <c r="R54" s="29"/>
      <c r="S54" s="30"/>
      <c r="T54" s="45" t="s">
        <v>18</v>
      </c>
      <c r="U54" s="28"/>
      <c r="V54" s="28"/>
      <c r="W54" s="63" t="s">
        <v>0</v>
      </c>
      <c r="X54" s="30"/>
      <c r="Y54" s="68" t="s">
        <v>33</v>
      </c>
      <c r="Z54" s="69"/>
      <c r="AA54" s="72"/>
      <c r="AB54" s="73"/>
    </row>
    <row r="55" spans="1:31" ht="85.5" customHeight="1">
      <c r="B55" s="56" t="s">
        <v>17</v>
      </c>
      <c r="C55" s="59" t="s">
        <v>0</v>
      </c>
      <c r="D55" s="57"/>
      <c r="F55" s="43" t="s">
        <v>30</v>
      </c>
      <c r="G55" s="84" t="s">
        <v>71</v>
      </c>
      <c r="H55" s="85"/>
      <c r="I55" s="86"/>
      <c r="J55" s="27"/>
      <c r="K55" s="27"/>
      <c r="L55" s="40" t="s">
        <v>45</v>
      </c>
      <c r="M55" s="32"/>
      <c r="N55" s="62" t="s">
        <v>0</v>
      </c>
      <c r="O55" s="26"/>
      <c r="P55" s="42" t="s">
        <v>46</v>
      </c>
      <c r="Q55" s="31"/>
      <c r="R55" s="33"/>
      <c r="S55" s="30"/>
      <c r="T55" s="46" t="s">
        <v>32</v>
      </c>
      <c r="U55" s="34"/>
      <c r="V55" s="32"/>
      <c r="W55" s="64" t="s">
        <v>0</v>
      </c>
      <c r="X55" s="30"/>
      <c r="Y55" s="87" t="s">
        <v>31</v>
      </c>
      <c r="Z55" s="88"/>
      <c r="AA55" s="89"/>
      <c r="AB55" s="90"/>
      <c r="AE55" s="20"/>
    </row>
    <row r="56" spans="1:31" ht="36" customHeight="1">
      <c r="AE56" s="20"/>
    </row>
    <row r="57" spans="1:31">
      <c r="B57"/>
      <c r="C5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31">
      <c r="D58"/>
      <c r="E58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31">
      <c r="E59" s="91" t="s">
        <v>56</v>
      </c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3"/>
    </row>
    <row r="60" spans="1:31">
      <c r="B60"/>
      <c r="C60"/>
      <c r="E60" s="94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6"/>
    </row>
    <row r="61" spans="1:31">
      <c r="B61"/>
      <c r="C61"/>
      <c r="D61"/>
      <c r="E61" s="1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6"/>
      <c r="R61" s="3"/>
      <c r="S61" s="16"/>
      <c r="T61" s="16"/>
      <c r="U61" s="16"/>
      <c r="V61" s="16"/>
      <c r="W61" s="19"/>
    </row>
    <row r="62" spans="1:31">
      <c r="B62"/>
      <c r="C62"/>
      <c r="D62"/>
      <c r="E62" s="97" t="s">
        <v>34</v>
      </c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9"/>
    </row>
    <row r="63" spans="1:31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W63" s="4"/>
      <c r="X63" s="4"/>
      <c r="Y63" s="4"/>
      <c r="Z63" s="4"/>
      <c r="AA63" s="4"/>
    </row>
    <row r="64" spans="1:31">
      <c r="B64"/>
      <c r="C64"/>
      <c r="D64"/>
      <c r="E6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16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2:16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2:16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2:16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2:16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2:16" ht="12" customHeight="1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2:16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2:16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2:16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2:16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2:16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2:16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2:16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2:16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2:16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2:16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2:16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2:16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2:16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2:16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2:16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2:16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2:16">
      <c r="B87"/>
      <c r="C87"/>
      <c r="D87"/>
      <c r="E87"/>
    </row>
    <row r="88" spans="2:16">
      <c r="B88"/>
      <c r="C88"/>
      <c r="D88"/>
      <c r="E88"/>
    </row>
    <row r="89" spans="2:16">
      <c r="B89"/>
      <c r="C89"/>
      <c r="D89"/>
      <c r="E89"/>
    </row>
    <row r="90" spans="2:16">
      <c r="B90"/>
      <c r="C90"/>
      <c r="D90"/>
      <c r="E90"/>
    </row>
    <row r="91" spans="2:16">
      <c r="B91"/>
      <c r="C91"/>
    </row>
    <row r="92" spans="2:16">
      <c r="B92"/>
      <c r="C92"/>
    </row>
    <row r="93" spans="2:16">
      <c r="B93"/>
      <c r="C93"/>
    </row>
    <row r="94" spans="2:16">
      <c r="B94"/>
      <c r="C94"/>
    </row>
  </sheetData>
  <mergeCells count="37">
    <mergeCell ref="D52:Z52"/>
    <mergeCell ref="Y55:Z55"/>
    <mergeCell ref="AA55:AB55"/>
    <mergeCell ref="E59:W60"/>
    <mergeCell ref="E62:W62"/>
    <mergeCell ref="G54:I54"/>
    <mergeCell ref="G55:I55"/>
    <mergeCell ref="G7:AB7"/>
    <mergeCell ref="Y11:Y12"/>
    <mergeCell ref="Z11:Z12"/>
    <mergeCell ref="AA11:AA12"/>
    <mergeCell ref="AB11:AB12"/>
    <mergeCell ref="B11:B12"/>
    <mergeCell ref="D11:D12"/>
    <mergeCell ref="E11:E12"/>
    <mergeCell ref="F11:F12"/>
    <mergeCell ref="A7:F9"/>
    <mergeCell ref="S8:V8"/>
    <mergeCell ref="W8:X8"/>
    <mergeCell ref="Y8:AB9"/>
    <mergeCell ref="G9:H9"/>
    <mergeCell ref="I9:J9"/>
    <mergeCell ref="K9:L9"/>
    <mergeCell ref="M9:N9"/>
    <mergeCell ref="O9:P9"/>
    <mergeCell ref="Q9:R9"/>
    <mergeCell ref="S9:T9"/>
    <mergeCell ref="G8:J8"/>
    <mergeCell ref="K8:N8"/>
    <mergeCell ref="O8:R8"/>
    <mergeCell ref="U9:V9"/>
    <mergeCell ref="W9:X9"/>
    <mergeCell ref="B1:AB1"/>
    <mergeCell ref="B2:AB2"/>
    <mergeCell ref="B3:AB3"/>
    <mergeCell ref="B4:AB4"/>
    <mergeCell ref="B5:AB5"/>
  </mergeCells>
  <pageMargins left="0.11811023622047245" right="0.19685039370078741" top="0.43307086614173229" bottom="0.55118110236220474" header="0.31496062992125984" footer="0.55118110236220474"/>
  <pageSetup paperSize="5" scale="48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SERVICIOS pmop</vt:lpstr>
      <vt:lpstr>BIENES pmop</vt:lpstr>
      <vt:lpstr>'BIENES pmop'!Títulos_a_imprimir</vt:lpstr>
      <vt:lpstr>'SERVICIOS pmop'!Títulos_a_imprimir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lgonzales</cp:lastModifiedBy>
  <cp:lastPrinted>2015-01-08T18:10:43Z</cp:lastPrinted>
  <dcterms:created xsi:type="dcterms:W3CDTF">2000-02-08T16:08:17Z</dcterms:created>
  <dcterms:modified xsi:type="dcterms:W3CDTF">2015-01-08T20:02:18Z</dcterms:modified>
</cp:coreProperties>
</file>